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tmandou\Share\110-CEAGRE\110.3-DPEI\110.3.29-SSTM_SPPEP\110.3.29.21-Pilotage_Contrats\02-Contrats_cadres\18-CVC_PLOMBERIE\4-Consultation 26 CVC gros tvx\4-Doc de travail\"/>
    </mc:Choice>
  </mc:AlternateContent>
  <xr:revisionPtr revIDLastSave="0" documentId="13_ncr:1_{2902E3D9-11C0-44F3-9324-205EE7A8F5FC}" xr6:coauthVersionLast="47" xr6:coauthVersionMax="47" xr10:uidLastSave="{00000000-0000-0000-0000-000000000000}"/>
  <bookViews>
    <workbookView xWindow="-120" yWindow="-120" windowWidth="29040" windowHeight="15720" tabRatio="547" activeTab="4" xr2:uid="{00000000-000D-0000-FFFF-FFFF00000000}"/>
  </bookViews>
  <sheets>
    <sheet name="PG" sheetId="4" r:id="rId1"/>
    <sheet name="SCENARIO1" sheetId="10" r:id="rId2"/>
    <sheet name="SCENARIO2" sheetId="9" r:id="rId3"/>
    <sheet name="SCENARIO3" sheetId="11" r:id="rId4"/>
    <sheet name="SCENARIO4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9" i="12" l="1"/>
  <c r="F98" i="12"/>
  <c r="C99" i="12" s="1"/>
  <c r="F97" i="12"/>
  <c r="F96" i="12"/>
  <c r="B93" i="12"/>
  <c r="F92" i="12"/>
  <c r="F91" i="12"/>
  <c r="F90" i="12"/>
  <c r="C93" i="12" s="1"/>
  <c r="C87" i="12"/>
  <c r="B87" i="12"/>
  <c r="F86" i="12"/>
  <c r="F85" i="12"/>
  <c r="B82" i="12"/>
  <c r="F81" i="12"/>
  <c r="F80" i="12"/>
  <c r="C82" i="12" s="1"/>
  <c r="B77" i="12"/>
  <c r="F76" i="12"/>
  <c r="F75" i="12"/>
  <c r="F74" i="12"/>
  <c r="F73" i="12"/>
  <c r="C77" i="12" s="1"/>
  <c r="B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C70" i="12" s="1"/>
  <c r="B43" i="12"/>
  <c r="F42" i="12"/>
  <c r="F41" i="12"/>
  <c r="F40" i="12"/>
  <c r="F39" i="12"/>
  <c r="C43" i="12" s="1"/>
  <c r="F38" i="12"/>
  <c r="B35" i="12"/>
  <c r="F34" i="12"/>
  <c r="F33" i="12"/>
  <c r="F32" i="12"/>
  <c r="F31" i="12"/>
  <c r="F30" i="12"/>
  <c r="F29" i="12"/>
  <c r="F28" i="12"/>
  <c r="F27" i="12"/>
  <c r="F26" i="12"/>
  <c r="C35" i="12" s="1"/>
  <c r="F25" i="12"/>
  <c r="F24" i="12"/>
  <c r="B21" i="12"/>
  <c r="F20" i="12"/>
  <c r="F19" i="12"/>
  <c r="C21" i="12" s="1"/>
  <c r="C16" i="12"/>
  <c r="B16" i="12"/>
  <c r="F15" i="12"/>
  <c r="C101" i="12" l="1"/>
  <c r="C102" i="12" s="1"/>
  <c r="C103" i="12" s="1"/>
  <c r="B226" i="11" l="1"/>
  <c r="F223" i="11"/>
  <c r="F222" i="11"/>
  <c r="F214" i="11"/>
  <c r="C226" i="11" s="1"/>
  <c r="F206" i="11"/>
  <c r="F204" i="11"/>
  <c r="F201" i="11"/>
  <c r="B196" i="11"/>
  <c r="F192" i="11"/>
  <c r="F188" i="11"/>
  <c r="C196" i="11" s="1"/>
  <c r="C184" i="11"/>
  <c r="B184" i="11"/>
  <c r="F181" i="11"/>
  <c r="F179" i="11"/>
  <c r="F178" i="11"/>
  <c r="F177" i="11"/>
  <c r="F176" i="11"/>
  <c r="F175" i="11"/>
  <c r="F174" i="11"/>
  <c r="F172" i="11"/>
  <c r="F171" i="11"/>
  <c r="F170" i="11"/>
  <c r="F169" i="11"/>
  <c r="F168" i="11"/>
  <c r="F167" i="11"/>
  <c r="C163" i="11"/>
  <c r="B163" i="11"/>
  <c r="F159" i="11"/>
  <c r="F156" i="11"/>
  <c r="B152" i="11"/>
  <c r="F149" i="11"/>
  <c r="F147" i="11"/>
  <c r="F143" i="11"/>
  <c r="F141" i="11"/>
  <c r="C152" i="11" s="1"/>
  <c r="F139" i="11"/>
  <c r="B135" i="11"/>
  <c r="F132" i="11"/>
  <c r="F131" i="11"/>
  <c r="F130" i="11"/>
  <c r="F129" i="11"/>
  <c r="F128" i="11"/>
  <c r="F127" i="11"/>
  <c r="F126" i="11"/>
  <c r="F125" i="11"/>
  <c r="F124" i="11"/>
  <c r="F117" i="11"/>
  <c r="F114" i="11"/>
  <c r="F112" i="11"/>
  <c r="F111" i="11"/>
  <c r="F110" i="11"/>
  <c r="F109" i="11"/>
  <c r="F108" i="11"/>
  <c r="F107" i="11"/>
  <c r="F106" i="11"/>
  <c r="F100" i="11"/>
  <c r="F99" i="11"/>
  <c r="F96" i="11"/>
  <c r="F94" i="11"/>
  <c r="F93" i="11"/>
  <c r="F92" i="11"/>
  <c r="F91" i="11"/>
  <c r="F90" i="11"/>
  <c r="F89" i="11"/>
  <c r="F88" i="11"/>
  <c r="F83" i="11"/>
  <c r="F78" i="11"/>
  <c r="C135" i="11" s="1"/>
  <c r="B75" i="11"/>
  <c r="F71" i="11"/>
  <c r="F67" i="11"/>
  <c r="F62" i="11"/>
  <c r="F56" i="11"/>
  <c r="F53" i="11"/>
  <c r="F52" i="11"/>
  <c r="F51" i="11"/>
  <c r="F50" i="11"/>
  <c r="F49" i="11"/>
  <c r="F46" i="11"/>
  <c r="F45" i="11"/>
  <c r="F44" i="11"/>
  <c r="F43" i="11"/>
  <c r="F40" i="11"/>
  <c r="F39" i="11"/>
  <c r="F35" i="11"/>
  <c r="F34" i="11"/>
  <c r="F33" i="11"/>
  <c r="F32" i="11"/>
  <c r="F31" i="11"/>
  <c r="F28" i="11"/>
  <c r="F27" i="11"/>
  <c r="F26" i="11"/>
  <c r="F25" i="11"/>
  <c r="F24" i="11"/>
  <c r="F23" i="11"/>
  <c r="C75" i="11" s="1"/>
  <c r="B18" i="11"/>
  <c r="F16" i="11"/>
  <c r="C18" i="11" s="1"/>
  <c r="F177" i="9"/>
  <c r="F178" i="9"/>
  <c r="F165" i="10"/>
  <c r="F161" i="10"/>
  <c r="F162" i="10"/>
  <c r="F123" i="10"/>
  <c r="F72" i="10"/>
  <c r="F75" i="10"/>
  <c r="F80" i="10"/>
  <c r="F87" i="10"/>
  <c r="F90" i="10"/>
  <c r="F91" i="10"/>
  <c r="F96" i="10"/>
  <c r="F97" i="10"/>
  <c r="F98" i="10"/>
  <c r="F101" i="10"/>
  <c r="F108" i="10"/>
  <c r="F28" i="10"/>
  <c r="F138" i="10"/>
  <c r="F137" i="10"/>
  <c r="B135" i="10"/>
  <c r="F128" i="10"/>
  <c r="F122" i="10"/>
  <c r="F120" i="10"/>
  <c r="F116" i="10"/>
  <c r="F115" i="10"/>
  <c r="F114" i="10"/>
  <c r="F113" i="10"/>
  <c r="C228" i="11" l="1"/>
  <c r="C229" i="11" s="1"/>
  <c r="C230" i="11" s="1"/>
  <c r="F61" i="10"/>
  <c r="F60" i="10"/>
  <c r="F69" i="10"/>
  <c r="F47" i="10"/>
  <c r="F41" i="10"/>
  <c r="F38" i="10"/>
  <c r="B34" i="10"/>
  <c r="B23" i="10"/>
  <c r="F21" i="10"/>
  <c r="F18" i="10"/>
  <c r="F16" i="10"/>
  <c r="C34" i="10"/>
  <c r="B204" i="10"/>
  <c r="F197" i="10"/>
  <c r="C204" i="10" s="1"/>
  <c r="B195" i="10"/>
  <c r="F185" i="10"/>
  <c r="F177" i="10"/>
  <c r="F175" i="10"/>
  <c r="F172" i="10"/>
  <c r="B168" i="10"/>
  <c r="F166" i="10"/>
  <c r="F160" i="10"/>
  <c r="F157" i="10"/>
  <c r="B154" i="10"/>
  <c r="F150" i="10"/>
  <c r="F146" i="10"/>
  <c r="F64" i="10"/>
  <c r="B143" i="10"/>
  <c r="F141" i="10"/>
  <c r="F140" i="10"/>
  <c r="F139" i="10"/>
  <c r="F132" i="10"/>
  <c r="F127" i="10"/>
  <c r="F111" i="10"/>
  <c r="F54" i="10"/>
  <c r="B13" i="10"/>
  <c r="F11" i="10"/>
  <c r="F10" i="10"/>
  <c r="F9" i="10"/>
  <c r="F8" i="10"/>
  <c r="F7" i="10"/>
  <c r="F6" i="10"/>
  <c r="F60" i="9"/>
  <c r="F53" i="9"/>
  <c r="F55" i="9"/>
  <c r="F46" i="9"/>
  <c r="F47" i="9"/>
  <c r="F48" i="9"/>
  <c r="F87" i="9"/>
  <c r="F88" i="9"/>
  <c r="F89" i="9"/>
  <c r="F90" i="9"/>
  <c r="F106" i="9"/>
  <c r="F142" i="9"/>
  <c r="F145" i="9"/>
  <c r="F146" i="9"/>
  <c r="F147" i="9"/>
  <c r="F149" i="9"/>
  <c r="F150" i="9"/>
  <c r="F140" i="9"/>
  <c r="F86" i="9"/>
  <c r="F77" i="9"/>
  <c r="F78" i="9"/>
  <c r="F80" i="9"/>
  <c r="F81" i="9"/>
  <c r="F82" i="9"/>
  <c r="F75" i="9"/>
  <c r="F69" i="9"/>
  <c r="F70" i="9"/>
  <c r="F71" i="9"/>
  <c r="F66" i="9"/>
  <c r="F34" i="9"/>
  <c r="F35" i="9"/>
  <c r="F24" i="9"/>
  <c r="B13" i="9"/>
  <c r="F7" i="9"/>
  <c r="F8" i="9"/>
  <c r="F9" i="9"/>
  <c r="F10" i="9"/>
  <c r="F11" i="9"/>
  <c r="F6" i="9"/>
  <c r="F130" i="9"/>
  <c r="F131" i="9"/>
  <c r="F135" i="9"/>
  <c r="F182" i="9"/>
  <c r="C188" i="9" s="1"/>
  <c r="B188" i="9"/>
  <c r="B112" i="9"/>
  <c r="B92" i="9"/>
  <c r="B84" i="9"/>
  <c r="B73" i="9"/>
  <c r="B152" i="9"/>
  <c r="B137" i="9"/>
  <c r="C13" i="10" l="1"/>
  <c r="C13" i="9"/>
  <c r="C92" i="9"/>
  <c r="C152" i="9"/>
  <c r="C73" i="9"/>
  <c r="C84" i="9"/>
  <c r="C168" i="10"/>
  <c r="C143" i="10"/>
  <c r="C195" i="10"/>
  <c r="C23" i="10"/>
  <c r="C154" i="10"/>
  <c r="C135" i="10"/>
  <c r="B180" i="9"/>
  <c r="F169" i="9"/>
  <c r="F161" i="9"/>
  <c r="F159" i="9"/>
  <c r="F156" i="9"/>
  <c r="B122" i="9"/>
  <c r="F118" i="9"/>
  <c r="F114" i="9"/>
  <c r="F127" i="9"/>
  <c r="F125" i="9"/>
  <c r="C137" i="9" s="1"/>
  <c r="F110" i="9"/>
  <c r="C112" i="9" s="1"/>
  <c r="B108" i="9"/>
  <c r="F104" i="9"/>
  <c r="F102" i="9"/>
  <c r="F98" i="9"/>
  <c r="F96" i="9"/>
  <c r="F94" i="9"/>
  <c r="B64" i="9"/>
  <c r="F62" i="9"/>
  <c r="F59" i="9"/>
  <c r="F58" i="9"/>
  <c r="F43" i="9"/>
  <c r="B40" i="9"/>
  <c r="F38" i="9"/>
  <c r="F37" i="9"/>
  <c r="F36" i="9"/>
  <c r="F29" i="9"/>
  <c r="B21" i="9"/>
  <c r="F16" i="9"/>
  <c r="C21" i="9" s="1"/>
  <c r="C205" i="10" l="1"/>
  <c r="C180" i="9"/>
  <c r="C108" i="9"/>
  <c r="C206" i="10"/>
  <c r="C207" i="10" s="1"/>
  <c r="C122" i="9"/>
  <c r="C40" i="9"/>
  <c r="C64" i="9"/>
  <c r="C189" i="9" l="1"/>
  <c r="C190" i="9" s="1"/>
  <c r="C191" i="9" s="1"/>
</calcChain>
</file>

<file path=xl/sharedStrings.xml><?xml version="1.0" encoding="utf-8"?>
<sst xmlns="http://schemas.openxmlformats.org/spreadsheetml/2006/main" count="942" uniqueCount="305">
  <si>
    <t>Poste</t>
  </si>
  <si>
    <t>Désignation des ouvrages</t>
  </si>
  <si>
    <t>U</t>
  </si>
  <si>
    <t>Q.</t>
  </si>
  <si>
    <t>P.U.</t>
  </si>
  <si>
    <t>P.T.</t>
  </si>
  <si>
    <t>ens</t>
  </si>
  <si>
    <t>PM</t>
  </si>
  <si>
    <t>TVA 20%</t>
  </si>
  <si>
    <t>TOTAL TTC HORS OPTION</t>
  </si>
  <si>
    <t xml:space="preserve">DECOMPOSITION DU PRIX </t>
  </si>
  <si>
    <t>GENERALITES</t>
  </si>
  <si>
    <t>y compris</t>
  </si>
  <si>
    <t>Essais et mise en service</t>
  </si>
  <si>
    <t>Essais/réglages/Mise en service</t>
  </si>
  <si>
    <t>Etudes d'exécution/suivi de chantier</t>
  </si>
  <si>
    <t>Plans</t>
  </si>
  <si>
    <t>Manutentions / Livraisons</t>
  </si>
  <si>
    <t>Formation du personnel</t>
  </si>
  <si>
    <t>DOE</t>
  </si>
  <si>
    <t>Ens</t>
  </si>
  <si>
    <t xml:space="preserve">Marque : </t>
  </si>
  <si>
    <t xml:space="preserve">Type : </t>
  </si>
  <si>
    <t xml:space="preserve">Accessoires réseaux : </t>
  </si>
  <si>
    <t>Manométre avec jeux de vannes et réseau inox 304L</t>
  </si>
  <si>
    <t>Filtre tamis avec vanne de purge DN</t>
  </si>
  <si>
    <t>Manchons anti-vibratiles</t>
  </si>
  <si>
    <t>Kit bride pleine pour maintenance</t>
  </si>
  <si>
    <t>Ml</t>
  </si>
  <si>
    <t>Calorifuge suivant CCTP</t>
  </si>
  <si>
    <t>Ensemble purges et vidanges</t>
  </si>
  <si>
    <t>Pressostat manque d'eau</t>
  </si>
  <si>
    <t>Pm</t>
  </si>
  <si>
    <t>Sonde de température extérieure</t>
  </si>
  <si>
    <t>Réseau en tube inox 304L suivant CCTP</t>
  </si>
  <si>
    <t xml:space="preserve">Débit de traitement : </t>
  </si>
  <si>
    <t>Alimentations et protection électrique</t>
  </si>
  <si>
    <t>Fourniture et pose d'une pompe de relevage suivant CCTP</t>
  </si>
  <si>
    <t>Armoire électrique équipée et raccordée suivant CCTP</t>
  </si>
  <si>
    <t>Automatismes/Régulation</t>
  </si>
  <si>
    <t xml:space="preserve">TOTAL HT </t>
  </si>
  <si>
    <t>Réseaux EC en inox 304L y compris supportage</t>
  </si>
  <si>
    <t>Soupape de sécurité</t>
  </si>
  <si>
    <t>DN 100</t>
  </si>
  <si>
    <t>DN 50</t>
  </si>
  <si>
    <t>DN 40</t>
  </si>
  <si>
    <t>DN 65</t>
  </si>
  <si>
    <t>DN 80</t>
  </si>
  <si>
    <t>Manomètre avec jeux de vannes et réseau inox 304L</t>
  </si>
  <si>
    <t>DN50</t>
  </si>
  <si>
    <t>DN40</t>
  </si>
  <si>
    <t>Tuyauterie de refoulement avec supportages et raccordement dans puisard</t>
  </si>
  <si>
    <t>Bouton poussoir en entrée de local</t>
  </si>
  <si>
    <t>Sondes de température aller/retour</t>
  </si>
  <si>
    <t>Rénovation d'une sous-station de chauffage existante</t>
  </si>
  <si>
    <t xml:space="preserve">DESCRIPTIF TECHNIQUE DES TRAVAUX </t>
  </si>
  <si>
    <t xml:space="preserve"> Déposes/Préparation/Evacuations</t>
  </si>
  <si>
    <t>Ensemble des prestations décrites suivant CCTP</t>
  </si>
  <si>
    <t>Panoplie de distribution secondaire</t>
  </si>
  <si>
    <t>Remplissage des réseaux</t>
  </si>
  <si>
    <t xml:space="preserve">Comptages énergétiques </t>
  </si>
  <si>
    <t>Electricité/régulation/supervision</t>
  </si>
  <si>
    <t>Compteur d'énergie thermique à ultrason communicant avec carte de communication RS485</t>
  </si>
  <si>
    <t>Ensemble des éléments suivant CCTP</t>
  </si>
  <si>
    <t xml:space="preserve">Armoire électrique </t>
  </si>
  <si>
    <t>Câblages/Liaisons/Raccordements</t>
  </si>
  <si>
    <t>Mise en service</t>
  </si>
  <si>
    <t>Programmation suivant nbre de points</t>
  </si>
  <si>
    <t>Test des points et mise en service</t>
  </si>
  <si>
    <t>Programmation et mise en service IHM</t>
  </si>
  <si>
    <t>Contrôle des installations par organisme agrée</t>
  </si>
  <si>
    <t>Contrôle des installations par thermographie infra-rouge</t>
  </si>
  <si>
    <t>Consignation</t>
  </si>
  <si>
    <t>Repérage câbles existants (si conservés)</t>
  </si>
  <si>
    <t xml:space="preserve">Deconnexion armoire </t>
  </si>
  <si>
    <t>Câblages et raccordements sur nouvelle armoire</t>
  </si>
  <si>
    <t>Liaisons équipontentielles des équipements</t>
  </si>
  <si>
    <t>Pose de la nouvelle armoire</t>
  </si>
  <si>
    <t>Compteur d'énergie électrique  avec carte de communication RS485</t>
  </si>
  <si>
    <t xml:space="preserve">Pompe de relevage </t>
  </si>
  <si>
    <t>Distribution de chauffage</t>
  </si>
  <si>
    <t xml:space="preserve">Raccordements sur réseaux existants </t>
  </si>
  <si>
    <t>Adoucisseur monobloc avec bac à sel intégré y compris</t>
  </si>
  <si>
    <t>Préfiltration avec jeux de vannes et by-pass DN</t>
  </si>
  <si>
    <t>Vanne de mitigeage avec by-pass</t>
  </si>
  <si>
    <t>Prises échantillon amont/aval adoucisseur</t>
  </si>
  <si>
    <t>Compteur ultrason impulsionnel DN</t>
  </si>
  <si>
    <t>Bouteille de dégazage</t>
  </si>
  <si>
    <t>Expansion</t>
  </si>
  <si>
    <t>Filtre à boues magnétique</t>
  </si>
  <si>
    <t>Station de maintien de pression à commande par compresseur</t>
  </si>
  <si>
    <t>Séparateur d'air avec vanne de purge automatique</t>
  </si>
  <si>
    <t>Piquages avec doigts de gants pour sondes</t>
  </si>
  <si>
    <t>Réseau  depuis échangeur CCIAG</t>
  </si>
  <si>
    <r>
      <t xml:space="preserve">DN </t>
    </r>
    <r>
      <rPr>
        <sz val="11"/>
        <color theme="1"/>
        <rFont val="Calibri"/>
        <family val="2"/>
      </rPr>
      <t>≤ 50 Vanne à boisseau sphérique</t>
    </r>
  </si>
  <si>
    <t>DN &gt; 50 Vanne papillon inox à oreilles taraudées</t>
  </si>
  <si>
    <t>Circuits de distribution de chauffage</t>
  </si>
  <si>
    <t xml:space="preserve">Paire de collecteurs horizontaux pour 3 départs </t>
  </si>
  <si>
    <t xml:space="preserve">DN </t>
  </si>
  <si>
    <t>Piquages avec doigts de gants pour capteurs CCIAG</t>
  </si>
  <si>
    <t>Piquages pour vannes d'isolement bouchonnées (désembouage)</t>
  </si>
  <si>
    <t>DN</t>
  </si>
  <si>
    <t>Sondes de T° aller/retour secondaire échangeur</t>
  </si>
  <si>
    <t>Circuit CTA</t>
  </si>
  <si>
    <t>Pompe simple</t>
  </si>
  <si>
    <t>Vanne papillon inox à oreilles taraudées DN</t>
  </si>
  <si>
    <t>Variateur de fréquence</t>
  </si>
  <si>
    <t>Clapet anti-retour à battant DN</t>
  </si>
  <si>
    <t>Manchons anti-vibratiles DN</t>
  </si>
  <si>
    <t>Thermométre DN100</t>
  </si>
  <si>
    <t xml:space="preserve">Accessoires  : </t>
  </si>
  <si>
    <t>Circuit VCO</t>
  </si>
  <si>
    <t>Débit :</t>
  </si>
  <si>
    <t xml:space="preserve">Débit : </t>
  </si>
  <si>
    <t>Vanne TA  DN</t>
  </si>
  <si>
    <t>Vanne 3 voies motorisée avec by-pass</t>
  </si>
  <si>
    <t xml:space="preserve">Sondes de T° aller/retour </t>
  </si>
  <si>
    <t>Sondes de T°aller/retour</t>
  </si>
  <si>
    <t>Vanne 3 voies motorisée DN avec by-pass</t>
  </si>
  <si>
    <t>Circuit plancher chauffant</t>
  </si>
  <si>
    <t>Pompe double avec variateurs intégrés</t>
  </si>
  <si>
    <t>Vanne papillon inox à oreilles taraudées  DN</t>
  </si>
  <si>
    <t xml:space="preserve">Filtre tamis DN      avec vanne de purge </t>
  </si>
  <si>
    <t xml:space="preserve">Filtre tamis DN   avec vanne de purge </t>
  </si>
  <si>
    <t>DN 125</t>
  </si>
  <si>
    <t>HMT : 7mCE</t>
  </si>
  <si>
    <t>HMT : 7mCe</t>
  </si>
  <si>
    <t xml:space="preserve">1 By-pass avec vannes TA DN </t>
  </si>
  <si>
    <t>Aquastat de sécurité</t>
  </si>
  <si>
    <t xml:space="preserve">Panoplie de remplissage en inox 304L, suivant CCTP, avec vannes d'arrêt, filtre tamis avec vanne de purge, manomètre, détendeur, disconnecteur BA </t>
  </si>
  <si>
    <t>Création d'une production d'eau de refroidissement process</t>
  </si>
  <si>
    <t xml:space="preserve"> Bâche de stockage</t>
  </si>
  <si>
    <t>Bâche de stockage équipée et raccordée suivant CCTP</t>
  </si>
  <si>
    <t>2000L</t>
  </si>
  <si>
    <t xml:space="preserve">Pompes de distribution EDR </t>
  </si>
  <si>
    <t>Pompe simple verticale en inox</t>
  </si>
  <si>
    <t>HMT : 9mCE</t>
  </si>
  <si>
    <t>Manomètre différentielle DN100 avec jeux de vannes et réseau inox 304L</t>
  </si>
  <si>
    <t>Echangeur EDR/EG</t>
  </si>
  <si>
    <t>Echangeur à plaques Inox 316L</t>
  </si>
  <si>
    <t>Puissance 270Kw</t>
  </si>
  <si>
    <t>Jaquette d'isolation avec finition isoxale</t>
  </si>
  <si>
    <t>Bac à condensat raccordé aux EU</t>
  </si>
  <si>
    <t>Manomètre différentiel DN100 avec jeux de vannes et réseau inox 304L</t>
  </si>
  <si>
    <t>Raccordement primaire échangeur ( côté EG)</t>
  </si>
  <si>
    <t xml:space="preserve">Réseaux depuis vannes en attentes </t>
  </si>
  <si>
    <t>ML</t>
  </si>
  <si>
    <t>Vanne 2 voies motorisée DN avec by-pass</t>
  </si>
  <si>
    <t>Accessoires réseaux EG</t>
  </si>
  <si>
    <t>Distribution EDR</t>
  </si>
  <si>
    <t>Réseaux en inox 304L y compris supportage</t>
  </si>
  <si>
    <t>Accessoires réseaux</t>
  </si>
  <si>
    <t>Vanne de décharge avec by-pass DN</t>
  </si>
  <si>
    <t>Secours sur eau industrielle</t>
  </si>
  <si>
    <t>Réseaux en inox 304L décapés/passivés y compris supportage</t>
  </si>
  <si>
    <t xml:space="preserve">Vanne 2 voies motorisée TOR DN </t>
  </si>
  <si>
    <t>Raccordements sur réseaux EU à proximité</t>
  </si>
  <si>
    <t xml:space="preserve">Raccordements sur réseau EI existant </t>
  </si>
  <si>
    <t>Filtration boucle EDR</t>
  </si>
  <si>
    <t>Filtre type vertical en acier inoxydable 100µ</t>
  </si>
  <si>
    <t xml:space="preserve">Accessoires </t>
  </si>
  <si>
    <t>By-pass avec vanne d'isolement DN</t>
  </si>
  <si>
    <t>Produits de traitement d'eau</t>
  </si>
  <si>
    <t>Bac de rétention pour jerrican</t>
  </si>
  <si>
    <t>Pompe doseuse</t>
  </si>
  <si>
    <t>Solutions BAG IN BOX 20Kg</t>
  </si>
  <si>
    <t>Inhibiteur de corrosion</t>
  </si>
  <si>
    <t>Biocide</t>
  </si>
  <si>
    <t>Traitement PH</t>
  </si>
  <si>
    <t>Marque BWT Type Permo Medo ou équivalent</t>
  </si>
  <si>
    <t>Marque GRUNDFOS Type DDA ou équivalent</t>
  </si>
  <si>
    <t>Appareils de mesure et de contrôle</t>
  </si>
  <si>
    <t>Transmetteur de niveau à ultrason</t>
  </si>
  <si>
    <t>Ensemble de mesure de résistivité</t>
  </si>
  <si>
    <t>Ensemble de mesure de PH</t>
  </si>
  <si>
    <t>Débitmétre à ultrason avec vannes d'isolement amont/aval + by-pass DN</t>
  </si>
  <si>
    <t>Débitmétre électromagnétique sur EI avec vannes d'isolement amont/aval + by-pass DN</t>
  </si>
  <si>
    <t>Réseau en tube PVC PN16 suivant CCTP</t>
  </si>
  <si>
    <t xml:space="preserve">Panoplie de remplissage , suivant CCTP, avec vannes d'arrêt, filtre tamis avec vanne de purge, manomètre, détendeur, disconnecteur BA </t>
  </si>
  <si>
    <t>Vanne à bille inox motorisée avec vannes d'isolement amont/aval + by-pass</t>
  </si>
  <si>
    <t>Vidange bâche EDR</t>
  </si>
  <si>
    <t>Mise en service boucle EDR</t>
  </si>
  <si>
    <t>Mise sous pression</t>
  </si>
  <si>
    <t>Rinçage</t>
  </si>
  <si>
    <t>Essais de fonctionnement aux points de puisage</t>
  </si>
  <si>
    <t>Analyses qualité d'eau par organisme agrée</t>
  </si>
  <si>
    <t xml:space="preserve">Ensemble comprenant : </t>
  </si>
  <si>
    <t>Transmetteur de pression différentiel</t>
  </si>
  <si>
    <t xml:space="preserve">Transmetteur de pression </t>
  </si>
  <si>
    <t xml:space="preserve">Création d'une production d'eau désionisée </t>
  </si>
  <si>
    <t xml:space="preserve"> Panoplie de remplissage eau de ville</t>
  </si>
  <si>
    <t xml:space="preserve"> Production d'eau adoucie</t>
  </si>
  <si>
    <t>Adoucisseur</t>
  </si>
  <si>
    <t>Préfiltration 90µ avec jeux de vannes + by-pass + manométres</t>
  </si>
  <si>
    <t>Production EDI</t>
  </si>
  <si>
    <t xml:space="preserve">Dechloration : </t>
  </si>
  <si>
    <t xml:space="preserve">Micro-filtration : </t>
  </si>
  <si>
    <t>Osmoseur</t>
  </si>
  <si>
    <t>Jeux de vannes amont/aval,by-pass</t>
  </si>
  <si>
    <t>Manométres amont/aval</t>
  </si>
  <si>
    <t>Prise d'échantillon amont/aval</t>
  </si>
  <si>
    <t xml:space="preserve">Lits mélangés : </t>
  </si>
  <si>
    <t>Lit mélangé</t>
  </si>
  <si>
    <t>Jeux de vannes amont/aval</t>
  </si>
  <si>
    <t>Prise échantillon en aval</t>
  </si>
  <si>
    <t>Sondes inox intégrées</t>
  </si>
  <si>
    <t>Panneau mural avec filtre,compteur,préfiltres,filtres</t>
  </si>
  <si>
    <t>Conductivimétre Multicontrol ou équivalent</t>
  </si>
  <si>
    <t xml:space="preserve">Compteur : </t>
  </si>
  <si>
    <t xml:space="preserve">Cuve de stockage : </t>
  </si>
  <si>
    <t>Capacité : 500L</t>
  </si>
  <si>
    <t xml:space="preserve">Filtration sur évent : </t>
  </si>
  <si>
    <t>Microfiltration 0,2µ</t>
  </si>
  <si>
    <t>Piége C02</t>
  </si>
  <si>
    <t xml:space="preserve">Pompe de distribution : </t>
  </si>
  <si>
    <t>Pompe electronique simple verticale en inox</t>
  </si>
  <si>
    <t xml:space="preserve">Pression sortie : 6 bar </t>
  </si>
  <si>
    <t xml:space="preserve">Lits polisseurs : </t>
  </si>
  <si>
    <t xml:space="preserve">Générateur UV : </t>
  </si>
  <si>
    <t>Coffret electrique</t>
  </si>
  <si>
    <t xml:space="preserve">Microfiltration finale : </t>
  </si>
  <si>
    <r>
      <rPr>
        <b/>
        <u/>
        <sz val="11"/>
        <color theme="1"/>
        <rFont val="Gill Sans MT"/>
        <family val="2"/>
      </rPr>
      <t>Ensemble filtration</t>
    </r>
    <r>
      <rPr>
        <b/>
        <sz val="11"/>
        <color theme="1"/>
        <rFont val="Gill Sans MT"/>
        <family val="2"/>
      </rPr>
      <t xml:space="preserve"> comprenant carter et filtre</t>
    </r>
  </si>
  <si>
    <t xml:space="preserve">Echangeur EDI/EG : </t>
  </si>
  <si>
    <t xml:space="preserve">Puissance : </t>
  </si>
  <si>
    <t>Vanne thermostatique</t>
  </si>
  <si>
    <t>Soupape de décharge DN</t>
  </si>
  <si>
    <t>Vanne à membrane DN</t>
  </si>
  <si>
    <t>Vanne à bille inox</t>
  </si>
  <si>
    <t xml:space="preserve">Poste de désinfection : </t>
  </si>
  <si>
    <t>Peroxyde d'hydrogéne</t>
  </si>
  <si>
    <t>Analyseur de dureté</t>
  </si>
  <si>
    <t>Interrupteurs flottants</t>
  </si>
  <si>
    <t>Transmetteur de pression ( niveau de cuve)</t>
  </si>
  <si>
    <t>Distribution EDI</t>
  </si>
  <si>
    <t>Réseaux en PVC pression PN16  y compris supportage</t>
  </si>
  <si>
    <t>Mise en service boucle EDI</t>
  </si>
  <si>
    <t>Desinfection</t>
  </si>
  <si>
    <t>Vanne d'isolement DN</t>
  </si>
  <si>
    <t>Manométre différentiel DN100 avec jeux de vannes en aval échangeur</t>
  </si>
  <si>
    <t xml:space="preserve"> DPGF </t>
  </si>
  <si>
    <t>Micro-filtration comprenant carter et filtre 0,2µ</t>
  </si>
  <si>
    <t>Programmation et imagerie GTC</t>
  </si>
  <si>
    <t>Conformité</t>
  </si>
  <si>
    <t>Remplacement d'une production d'eau glacée existante</t>
  </si>
  <si>
    <t>Préparations / Déposes</t>
  </si>
  <si>
    <t xml:space="preserve">Ensemble des prestations décrites suivant CCTP </t>
  </si>
  <si>
    <t>Groupe froid à eau glacée</t>
  </si>
  <si>
    <r>
      <t xml:space="preserve">Groupe froid conforme au CCTP ou équivalent :
</t>
    </r>
    <r>
      <rPr>
        <sz val="8"/>
        <color theme="1"/>
        <rFont val="Gill Sans MT"/>
        <family val="2"/>
      </rPr>
      <t>•	Marque TRANE modèle CGAF ou équivalent
•	Technologie : Condensation à air
•	Compresseur : Scroll
•	Circuits frigorifiques : 2
•	Fluide réfrigérant : R454B
•	Puissance frigorifique : 260kW
•	Régime d’eau glacée : 7/12°C
•	Taille : 4000x2200mm
•	Ventilateurs : EC
•	Version : Low-noise
•	Flow-switch sur évaporateur
•	Kit hydraulique avec pompe double (Normal/Secours)
•	Soupape
•	Carte de communication Mod-BUS RS485
•	Manomètre avec jeux de vannes pour mesure encrassement de l’échangeur interne du groupe froid
•	Manchons et plots anti-vibratiles
•	Coffret extérieur avec prise électrique</t>
    </r>
  </si>
  <si>
    <t>Sécurisation groupe froid pour accès et maintenance : garde-corps + portillon + échelle démontable)</t>
  </si>
  <si>
    <t>Circuit primaire eau glacée</t>
  </si>
  <si>
    <t>Tuyauterie acier INOX 304L DN125</t>
  </si>
  <si>
    <t>ml</t>
  </si>
  <si>
    <t>Calorifuge 40mm Styrofoam / pare-vapeur / Isoxale</t>
  </si>
  <si>
    <t>Traçage électrique</t>
  </si>
  <si>
    <t>ens.</t>
  </si>
  <si>
    <t>Vanne d'isolement GRF DN125</t>
  </si>
  <si>
    <t>Vanne d'isolement secours DN125</t>
  </si>
  <si>
    <t>Vanne de vidange intérieure</t>
  </si>
  <si>
    <t>Purgeur d'air avec vanne</t>
  </si>
  <si>
    <t>Vanne de réglage type STAF</t>
  </si>
  <si>
    <t>Filtre à tamis, y compris manomètre et vanne de vidange</t>
  </si>
  <si>
    <t>Sonde de température montée sur doigt de gant</t>
  </si>
  <si>
    <r>
      <t xml:space="preserve">Vase d'expansion à membrane, avec groupe :
</t>
    </r>
    <r>
      <rPr>
        <sz val="8"/>
        <rFont val="Gill Sans MT"/>
        <family val="2"/>
      </rPr>
      <t>•	Soupape de sécurité
•	Manomètre
•	Vanne d'isolement et vanne de vidange</t>
    </r>
  </si>
  <si>
    <t>Bouteille de découplage</t>
  </si>
  <si>
    <t>Bouteille de découplage 3000L</t>
  </si>
  <si>
    <t>Calorifuge 50mm Styrofoam / pare-vapeur / Isoxale</t>
  </si>
  <si>
    <t>Vanne d'isolement DN125</t>
  </si>
  <si>
    <t>Vanne de vidange</t>
  </si>
  <si>
    <t>Circuit secondaire eau glacée</t>
  </si>
  <si>
    <t>Tuyauterie acier INOX 304L DN100</t>
  </si>
  <si>
    <t>Tuyauterie acier INOX 304L DN80</t>
  </si>
  <si>
    <t>Tuyauterie acier INOX 304L DN50</t>
  </si>
  <si>
    <r>
      <t xml:space="preserve">Pompe simple, conforme au CCTP ou équivalent :
</t>
    </r>
    <r>
      <rPr>
        <sz val="8"/>
        <color theme="1"/>
        <rFont val="Gill Sans MT"/>
        <family val="2"/>
      </rPr>
      <t>•Marque : WILO
•Modèle : STRATOS ou équivalent
•Variateur : DANFOSS VLT, avec filtre RFI et filtre anti-harmonique intégrés
•Moteur : IE4 ou IE5
•Débit : 55m3/h
•HMT : 16mCE (valeur MES, à confirmer nouvelle installation)</t>
    </r>
  </si>
  <si>
    <t>Vanne d'isolement pompe</t>
  </si>
  <si>
    <t>Manchon anti-vibratile</t>
  </si>
  <si>
    <t>Clapet anti-retour</t>
  </si>
  <si>
    <t>Filtre à tamis, avec vanne de vidange</t>
  </si>
  <si>
    <t>Manomètre avec vannes d'isolements pour mesures dP POG</t>
  </si>
  <si>
    <t>Manomètre avec vannes d'isolements pour mesure dP A/R</t>
  </si>
  <si>
    <t>Vanne de réglage type STAF - Retour général</t>
  </si>
  <si>
    <t>Pressostat manque eau</t>
  </si>
  <si>
    <t>Collecteurs</t>
  </si>
  <si>
    <t>Vanne d'isolement DN100</t>
  </si>
  <si>
    <t>Vanne d'isolement DN80</t>
  </si>
  <si>
    <t>Vanne d'isolement DN50</t>
  </si>
  <si>
    <t>Vanne de réglage type STAD</t>
  </si>
  <si>
    <t>Reconnexion aux sous-réseaux</t>
  </si>
  <si>
    <t>Désemboueur magnétique</t>
  </si>
  <si>
    <r>
      <t xml:space="preserve">Désemboueur magnétique conforme CCTP ou équivalent :
</t>
    </r>
    <r>
      <rPr>
        <sz val="8"/>
        <color theme="1"/>
        <rFont val="Gill Sans MT"/>
        <family val="2"/>
      </rPr>
      <t>•	Construction 100% INOX
•	Joint torique d’étanchéité en EPDM
•	Entrée et sortie latérales
•	Pied réglable
•	Orifice de vidange totale par le fond
•	Fermeture du couvercle pour boulons basculants
•	Panier support poche filtrante en INOX
•	Poche filtrante 50µ
•	Bougie magnétique,
•	Manomètres amont/aval,
•	Purgeur d’air automatique,
•	Circulateur à rotor noyé haut rendement,
•	Avec coquilles isolantes pour filtre et circulateur
•	Avec module électronique de détection de débit pour protection du circulateur 
•	Livré avec 2 poches de rechanges</t>
    </r>
  </si>
  <si>
    <t>Vanne d'isolement désemboueur</t>
  </si>
  <si>
    <t>Vanne d'isolement réseau retour</t>
  </si>
  <si>
    <t>Remplissage installation eau adoucie</t>
  </si>
  <si>
    <t>Remplissage complet de l'installation en eau adoucie grâce à lit mélangé provisoire</t>
  </si>
  <si>
    <t>Analyse d'eau par organisme agréé</t>
  </si>
  <si>
    <t>Circuit appoint eau industrielle</t>
  </si>
  <si>
    <r>
      <t xml:space="preserve">Panoplie d'appoint EI conforme au CCTP :
•	</t>
    </r>
    <r>
      <rPr>
        <sz val="8"/>
        <color theme="1"/>
        <rFont val="Gill Sans MT"/>
        <family val="2"/>
      </rPr>
      <t>Tuyauteries en acier INOX 304L passivé et décapé, assemblage par soudure TIG manuelle sous inertage
•	Calorifuge de 25mm d’épaisseur type Armaflex M1 non fendu
•	Vannes d’isolements
•	Filtre à tamis avec vanne de vidange
•	Clapet anti-retour
•	Ensemble de puisage et vidoir (robinet avec vidoir céramique raccordé aux eaux usées, utilisé pour nettoyage et autres)
•	Manomètre
•	Filtration adoucissante équipée d’un by-pass et de 2x cartouches :
o	Marque : Reflex
o	Type : Fillsoft
o	Voyant de l’état du filtre du type « Fillguard Mini »
o	Contact de l’état du filtre du type « Fillguard Plus »
•	Vanne pour prise d’échantillon
•	Vannes pour le raccordement à un adoucisseur portatif</t>
    </r>
  </si>
  <si>
    <r>
      <t xml:space="preserve">Robinet de puisage extérieur conforme au CCTP :
</t>
    </r>
    <r>
      <rPr>
        <sz val="8"/>
        <color theme="1"/>
        <rFont val="Gill Sans MT"/>
        <family val="2"/>
      </rPr>
      <t>•	Tuyauteries en acier INOX 304L passivé et décapé, assemblage par soudure TIG manuelle sous inertage
•	Calorifuge de 25mm d’épaisseur type Armaflex M1 non fendu (intérieur et extérieur) et finition en tôle isoxale
•	Traçage électrique auto-régulé pour les réseaux extérieurs
•	Vanne d’isolement intérieure
•	Robinet de puisage extérieur à proximité du groupe froid</t>
    </r>
  </si>
  <si>
    <t>Comptages</t>
  </si>
  <si>
    <t>Compteur électrique nouvelle ARM conforme CCTG</t>
  </si>
  <si>
    <t>Compteur énergétiques circuits conforme CCTG</t>
  </si>
  <si>
    <t>Compteur hydraulique EI conforme CCTG</t>
  </si>
  <si>
    <t>Electricité et automatismes</t>
  </si>
  <si>
    <r>
      <t xml:space="preserve">Nouvelle ARM conforme au CCTP et CCTG, comprenant :
</t>
    </r>
    <r>
      <rPr>
        <sz val="8"/>
        <color theme="1"/>
        <rFont val="Gill Sans MT"/>
        <family val="2"/>
      </rPr>
      <t xml:space="preserve">•1 sectionneur général + bobine MX
•Les départs/alimentations des équipements de l’installation (hors groupe-froid)
• Alimentation du régulateur sur réseau secouru
•Les protections et relayages
•1 ensemble de ventilation + thermostat
•1 éclairage armoire + FDC
•2 PC230V + différentiel
•1 relais FLS avec commutateur + voyants de mise en/hors FLS
•1 arrêt d’urgence en façade
•1 voyant présence tension
•1 transfo 230V/24V + protections amont/aval télécommande
•1 voyant synthèse défaut
•1 BP test lampes + 1 BP réarmement
</t>
    </r>
    <r>
      <rPr>
        <sz val="9"/>
        <color theme="1"/>
        <rFont val="Gill Sans MT"/>
        <family val="2"/>
      </rPr>
      <t>• Les commutateurs 3 positions pour chacun des équipements (Arrêt/Auto/Manu)
•1 ensemble de borniers distincts en partie basse
•1 emplacement pour intégration d’une RJ45 et d’un socle pour switch + 1 switch
•Le compteur d’énergie électrique
•Raccordements de l’alimentation laissée en attente lors de la dépose
•Ensemble des câblages/raccordements des équipements/capteurs/actionneurs du local (ajoutés ou remplacés)
•Liaison équipotentielle</t>
    </r>
  </si>
  <si>
    <r>
      <t>Automatismes et régulation conforme au CCTP :
•</t>
    </r>
    <r>
      <rPr>
        <sz val="8"/>
        <color theme="1"/>
        <rFont val="Gill Sans MT"/>
        <family val="2"/>
      </rPr>
      <t>1 automate programmable industriel avec modules entrées/sorties à intégrer dans armoire
•1 IHM en façade
•1 Module entrées/sorties communicant Modbus RS485/IP pour liaison GTC des comptages
•Ensemble des capteurs et actionneurs nécessaires</t>
    </r>
  </si>
  <si>
    <t>Mise à jour GTC et imagerie conforme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</si>
</sst>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name val="Champagne &amp; Limousines"/>
      <family val="2"/>
    </font>
    <font>
      <sz val="14"/>
      <color theme="0"/>
      <name val="Gill Sans MT"/>
      <family val="2"/>
    </font>
    <font>
      <sz val="26"/>
      <color theme="0"/>
      <name val="Champagne &amp; Limousines"/>
      <family val="2"/>
    </font>
    <font>
      <b/>
      <sz val="26"/>
      <color theme="0"/>
      <name val="Champagne &amp; Limousines"/>
      <family val="2"/>
    </font>
    <font>
      <b/>
      <u/>
      <sz val="46"/>
      <name val="Champagne &amp; Limousines"/>
      <family val="2"/>
    </font>
    <font>
      <b/>
      <sz val="40"/>
      <color theme="1"/>
      <name val="Champagne &amp; Limousines"/>
      <family val="2"/>
    </font>
    <font>
      <b/>
      <sz val="20"/>
      <color theme="0"/>
      <name val="Champagne &amp; Limousines"/>
      <family val="2"/>
    </font>
    <font>
      <sz val="12"/>
      <color theme="1"/>
      <name val="Gill Sans MT"/>
      <family val="2"/>
    </font>
    <font>
      <b/>
      <sz val="12"/>
      <color theme="1"/>
      <name val="Champagne &amp; Limousines"/>
      <family val="2"/>
    </font>
    <font>
      <b/>
      <sz val="16"/>
      <name val="Champagne &amp; Limousines"/>
      <family val="2"/>
    </font>
    <font>
      <sz val="14"/>
      <color theme="1"/>
      <name val="Calibri"/>
      <family val="2"/>
      <scheme val="minor"/>
    </font>
    <font>
      <i/>
      <sz val="11"/>
      <color theme="1"/>
      <name val="Gill Sans MT"/>
      <family val="2"/>
    </font>
    <font>
      <b/>
      <sz val="16"/>
      <color theme="0"/>
      <name val="Champagne &amp; Limousines"/>
      <family val="2"/>
    </font>
    <font>
      <b/>
      <sz val="14"/>
      <name val="Champagne &amp; Limousines"/>
      <family val="2"/>
    </font>
    <font>
      <b/>
      <sz val="16"/>
      <color theme="0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b/>
      <sz val="14"/>
      <color theme="1"/>
      <name val="Champagne &amp; Limousines"/>
      <family val="2"/>
    </font>
    <font>
      <u/>
      <sz val="11"/>
      <color theme="1"/>
      <name val="Gill Sans MT"/>
      <family val="2"/>
    </font>
    <font>
      <b/>
      <sz val="18"/>
      <name val="Champagne &amp; Limousines"/>
      <family val="2"/>
    </font>
    <font>
      <sz val="14"/>
      <name val="Gill Sans MT"/>
      <family val="2"/>
    </font>
    <font>
      <sz val="11"/>
      <name val="Calibri"/>
      <family val="2"/>
      <scheme val="minor"/>
    </font>
    <font>
      <sz val="20"/>
      <name val="Champagne &amp; Limousines"/>
      <family val="2"/>
    </font>
    <font>
      <sz val="26"/>
      <name val="Champagne &amp; Limousines"/>
      <family val="2"/>
    </font>
    <font>
      <sz val="11"/>
      <color theme="1"/>
      <name val="Calibri"/>
      <family val="2"/>
      <scheme val="minor"/>
    </font>
    <font>
      <sz val="13"/>
      <name val="Arial Narrow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 Narrow"/>
      <family val="2"/>
    </font>
    <font>
      <u/>
      <sz val="11"/>
      <name val="Gill Sans MT"/>
      <family val="2"/>
    </font>
    <font>
      <b/>
      <u/>
      <sz val="11"/>
      <color theme="1"/>
      <name val="Gill Sans MT"/>
      <family val="2"/>
    </font>
    <font>
      <sz val="8"/>
      <color theme="1"/>
      <name val="Gill Sans MT"/>
      <family val="2"/>
    </font>
    <font>
      <sz val="8"/>
      <name val="Gill Sans MT"/>
      <family val="2"/>
    </font>
    <font>
      <sz val="9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37405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7" fillId="0" borderId="0"/>
  </cellStyleXfs>
  <cellXfs count="161">
    <xf numFmtId="0" fontId="0" fillId="0" borderId="0" xfId="0"/>
    <xf numFmtId="0" fontId="6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center" vertical="center" textRotation="90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right" vertical="center"/>
    </xf>
    <xf numFmtId="164" fontId="2" fillId="0" borderId="6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right" vertical="center"/>
    </xf>
    <xf numFmtId="164" fontId="19" fillId="0" borderId="6" xfId="0" applyNumberFormat="1" applyFont="1" applyBorder="1" applyAlignment="1">
      <alignment vertical="center"/>
    </xf>
    <xf numFmtId="164" fontId="19" fillId="0" borderId="4" xfId="0" applyNumberFormat="1" applyFont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164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justify" vertical="center"/>
    </xf>
    <xf numFmtId="164" fontId="1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164" fontId="23" fillId="3" borderId="3" xfId="0" applyNumberFormat="1" applyFont="1" applyFill="1" applyBorder="1" applyAlignment="1">
      <alignment vertical="center"/>
    </xf>
    <xf numFmtId="0" fontId="24" fillId="3" borderId="0" xfId="0" applyFont="1" applyFill="1" applyAlignment="1">
      <alignment vertical="center"/>
    </xf>
    <xf numFmtId="0" fontId="12" fillId="3" borderId="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28" fillId="0" borderId="0" xfId="0" applyFont="1" applyFill="1" applyBorder="1" applyAlignment="1">
      <alignment vertical="top"/>
    </xf>
    <xf numFmtId="0" fontId="30" fillId="0" borderId="0" xfId="0" applyFont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top"/>
    </xf>
    <xf numFmtId="0" fontId="16" fillId="0" borderId="8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8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justify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28" fillId="0" borderId="6" xfId="0" applyFont="1" applyFill="1" applyBorder="1" applyAlignment="1">
      <alignment horizontal="center" vertical="top"/>
    </xf>
    <xf numFmtId="0" fontId="28" fillId="0" borderId="6" xfId="0" applyFont="1" applyFill="1" applyBorder="1" applyAlignment="1">
      <alignment vertical="top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34" fillId="0" borderId="0" xfId="0" applyFont="1" applyBorder="1" applyAlignment="1">
      <alignment horizontal="justify" vertical="center"/>
    </xf>
    <xf numFmtId="0" fontId="34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0" fontId="20" fillId="0" borderId="11" xfId="0" applyFont="1" applyBorder="1" applyAlignment="1">
      <alignment horizontal="left" vertical="center"/>
    </xf>
    <xf numFmtId="0" fontId="11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4" fillId="0" borderId="6" xfId="0" applyFont="1" applyBorder="1" applyAlignment="1">
      <alignment horizontal="justify" vertical="center"/>
    </xf>
    <xf numFmtId="0" fontId="19" fillId="0" borderId="6" xfId="0" applyFont="1" applyBorder="1" applyAlignment="1">
      <alignment horizontal="justify" vertical="center"/>
    </xf>
    <xf numFmtId="0" fontId="33" fillId="0" borderId="6" xfId="0" applyFont="1" applyBorder="1" applyAlignment="1">
      <alignment horizontal="justify" vertical="center"/>
    </xf>
    <xf numFmtId="0" fontId="19" fillId="0" borderId="7" xfId="0" applyFont="1" applyBorder="1" applyAlignment="1">
      <alignment horizontal="justify" vertical="center"/>
    </xf>
    <xf numFmtId="0" fontId="19" fillId="0" borderId="9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21" fillId="0" borderId="6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32" fillId="0" borderId="0" xfId="0" applyFont="1" applyAlignment="1">
      <alignment horizontal="center" vertical="top"/>
    </xf>
    <xf numFmtId="0" fontId="28" fillId="0" borderId="0" xfId="0" applyFont="1" applyAlignment="1">
      <alignment vertical="top"/>
    </xf>
    <xf numFmtId="164" fontId="1" fillId="0" borderId="9" xfId="0" applyNumberFormat="1" applyFont="1" applyBorder="1" applyAlignment="1">
      <alignment vertical="center"/>
    </xf>
    <xf numFmtId="0" fontId="19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26" fillId="0" borderId="0" xfId="0" applyFont="1" applyFill="1" applyAlignment="1">
      <alignment horizontal="center" vertical="center" textRotation="90"/>
    </xf>
    <xf numFmtId="0" fontId="25" fillId="0" borderId="0" xfId="0" applyFont="1" applyFill="1" applyAlignment="1">
      <alignment horizontal="right" vertical="center"/>
    </xf>
    <xf numFmtId="0" fontId="22" fillId="3" borderId="1" xfId="0" applyFont="1" applyFill="1" applyBorder="1" applyAlignment="1">
      <alignment horizontal="center" vertical="center"/>
    </xf>
    <xf numFmtId="164" fontId="23" fillId="3" borderId="8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0" fontId="20" fillId="0" borderId="8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164" fontId="23" fillId="3" borderId="8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center" vertical="center"/>
    </xf>
    <xf numFmtId="164" fontId="23" fillId="3" borderId="3" xfId="0" applyNumberFormat="1" applyFont="1" applyFill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3588BF"/>
      <color rgb="FF3740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30</xdr:row>
      <xdr:rowOff>66673</xdr:rowOff>
    </xdr:from>
    <xdr:to>
      <xdr:col>10</xdr:col>
      <xdr:colOff>406400</xdr:colOff>
      <xdr:row>36</xdr:row>
      <xdr:rowOff>180974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49E9C2F-2514-4FDD-8CC0-EFB996BADF56}"/>
            </a:ext>
          </a:extLst>
        </xdr:cNvPr>
        <xdr:cNvSpPr txBox="1"/>
      </xdr:nvSpPr>
      <xdr:spPr>
        <a:xfrm>
          <a:off x="504825" y="5495923"/>
          <a:ext cx="6254750" cy="12001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0" u="none">
              <a:latin typeface="Champagne &amp; Limousines" panose="020B0502020202020204" pitchFamily="34" charset="0"/>
              <a:ea typeface="Champagne &amp; Limousines" panose="020B0502020202020204" pitchFamily="34" charset="0"/>
            </a:rPr>
            <a:t>DPGF CVC- Scénarios</a:t>
          </a:r>
          <a:endParaRPr lang="fr-FR" sz="2000" b="0" u="sng">
            <a:latin typeface="Champagne &amp; Limousines" panose="020B0502020202020204" pitchFamily="34" charset="0"/>
            <a:ea typeface="Champagne &amp; Limousines" panose="020B0502020202020204" pitchFamily="34" charset="0"/>
          </a:endParaRPr>
        </a:p>
      </xdr:txBody>
    </xdr:sp>
    <xdr:clientData/>
  </xdr:twoCellAnchor>
  <xdr:twoCellAnchor>
    <xdr:from>
      <xdr:col>1</xdr:col>
      <xdr:colOff>345477</xdr:colOff>
      <xdr:row>17</xdr:row>
      <xdr:rowOff>5939</xdr:rowOff>
    </xdr:from>
    <xdr:to>
      <xdr:col>8</xdr:col>
      <xdr:colOff>866439</xdr:colOff>
      <xdr:row>26</xdr:row>
      <xdr:rowOff>5939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209F5E82-8880-40E5-BACD-91794FF0BB66}"/>
            </a:ext>
          </a:extLst>
        </xdr:cNvPr>
        <xdr:cNvSpPr txBox="1"/>
      </xdr:nvSpPr>
      <xdr:spPr>
        <a:xfrm>
          <a:off x="748889" y="3053939"/>
          <a:ext cx="5328285" cy="16136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4800" b="0" u="none">
              <a:latin typeface="Champagne &amp; Limousines" panose="020B0502020202020204" pitchFamily="34" charset="0"/>
              <a:ea typeface="Champagne &amp; Limousines" panose="020B0502020202020204" pitchFamily="34" charset="0"/>
            </a:rPr>
            <a:t>DPGF des Scénarios </a:t>
          </a:r>
        </a:p>
        <a:p>
          <a:pPr algn="ctr"/>
          <a:endParaRPr lang="fr-FR" sz="4800" b="0" u="none">
            <a:latin typeface="Champagne &amp; Limousines" panose="020B0502020202020204" pitchFamily="34" charset="0"/>
            <a:ea typeface="Champagne &amp; Limousines" panose="020B0502020202020204" pitchFamily="34" charset="0"/>
          </a:endParaRPr>
        </a:p>
      </xdr:txBody>
    </xdr:sp>
    <xdr:clientData/>
  </xdr:twoCellAnchor>
  <xdr:twoCellAnchor editAs="oneCell">
    <xdr:from>
      <xdr:col>7</xdr:col>
      <xdr:colOff>665222</xdr:colOff>
      <xdr:row>42</xdr:row>
      <xdr:rowOff>17318</xdr:rowOff>
    </xdr:from>
    <xdr:to>
      <xdr:col>10</xdr:col>
      <xdr:colOff>688351</xdr:colOff>
      <xdr:row>50</xdr:row>
      <xdr:rowOff>154844</xdr:rowOff>
    </xdr:to>
    <xdr:pic>
      <xdr:nvPicPr>
        <xdr:cNvPr id="10" name="Image 9" descr="Commissariat à l'énergie atomique et aux énergies alternatives — Wikipédia">
          <a:extLst>
            <a:ext uri="{FF2B5EF4-FFF2-40B4-BE49-F238E27FC236}">
              <a16:creationId xmlns:a16="http://schemas.microsoft.com/office/drawing/2014/main" id="{C735B89D-3BC2-4172-BF53-34410815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251" y="7872642"/>
          <a:ext cx="2017776" cy="1650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53"/>
  <sheetViews>
    <sheetView view="pageBreakPreview" zoomScale="85" zoomScaleNormal="85" zoomScaleSheetLayoutView="85" workbookViewId="0">
      <selection activeCell="N12" sqref="N12"/>
    </sheetView>
  </sheetViews>
  <sheetFormatPr baseColWidth="10" defaultRowHeight="15"/>
  <cols>
    <col min="1" max="2" width="5.85546875" customWidth="1"/>
    <col min="3" max="3" width="6.28515625" customWidth="1"/>
    <col min="9" max="9" width="13" customWidth="1"/>
    <col min="10" max="10" width="5.5703125" customWidth="1"/>
  </cols>
  <sheetData>
    <row r="1" spans="1:3" ht="14.65" customHeight="1">
      <c r="A1" s="145" t="s">
        <v>10</v>
      </c>
      <c r="B1" s="1"/>
      <c r="C1" s="2"/>
    </row>
    <row r="2" spans="1:3">
      <c r="A2" s="145"/>
      <c r="B2" s="1"/>
      <c r="C2" s="2"/>
    </row>
    <row r="3" spans="1:3">
      <c r="A3" s="145"/>
      <c r="B3" s="1"/>
      <c r="C3" s="2"/>
    </row>
    <row r="4" spans="1:3">
      <c r="A4" s="145"/>
      <c r="B4" s="1"/>
      <c r="C4" s="2"/>
    </row>
    <row r="5" spans="1:3">
      <c r="A5" s="145"/>
      <c r="B5" s="1"/>
      <c r="C5" s="2"/>
    </row>
    <row r="6" spans="1:3">
      <c r="A6" s="145"/>
      <c r="B6" s="1"/>
      <c r="C6" s="2"/>
    </row>
    <row r="7" spans="1:3">
      <c r="A7" s="145"/>
      <c r="B7" s="1"/>
      <c r="C7" s="2"/>
    </row>
    <row r="8" spans="1:3">
      <c r="A8" s="145"/>
      <c r="B8" s="1"/>
      <c r="C8" s="2"/>
    </row>
    <row r="9" spans="1:3">
      <c r="A9" s="145"/>
      <c r="B9" s="1"/>
      <c r="C9" s="2"/>
    </row>
    <row r="10" spans="1:3">
      <c r="A10" s="145"/>
      <c r="B10" s="1"/>
      <c r="C10" s="2"/>
    </row>
    <row r="11" spans="1:3">
      <c r="A11" s="145"/>
      <c r="B11" s="1"/>
      <c r="C11" s="2"/>
    </row>
    <row r="12" spans="1:3">
      <c r="A12" s="145"/>
      <c r="B12" s="1"/>
      <c r="C12" s="2"/>
    </row>
    <row r="13" spans="1:3">
      <c r="A13" s="145"/>
      <c r="B13" s="1"/>
      <c r="C13" s="2"/>
    </row>
    <row r="14" spans="1:3">
      <c r="A14" s="145"/>
      <c r="B14" s="1"/>
      <c r="C14" s="2"/>
    </row>
    <row r="15" spans="1:3">
      <c r="A15" s="145"/>
      <c r="B15" s="1"/>
      <c r="C15" s="2"/>
    </row>
    <row r="16" spans="1:3">
      <c r="A16" s="145"/>
      <c r="B16" s="1"/>
      <c r="C16" s="2"/>
    </row>
    <row r="17" spans="1:8" ht="14.65" customHeight="1">
      <c r="A17" s="145"/>
      <c r="B17" s="1"/>
      <c r="C17" s="2"/>
      <c r="E17" s="3"/>
      <c r="F17" s="3"/>
      <c r="G17" s="3"/>
      <c r="H17" s="3"/>
    </row>
    <row r="18" spans="1:8" ht="14.65" customHeight="1">
      <c r="A18" s="145"/>
      <c r="B18" s="1"/>
      <c r="C18" s="2"/>
      <c r="D18" s="4"/>
      <c r="E18" s="3"/>
      <c r="F18" s="3"/>
      <c r="G18" s="3"/>
      <c r="H18" s="3"/>
    </row>
    <row r="19" spans="1:8" ht="14.65" customHeight="1">
      <c r="A19" s="145"/>
      <c r="B19" s="1"/>
      <c r="C19" s="2"/>
      <c r="D19" s="4"/>
      <c r="E19" s="3"/>
      <c r="F19" s="3"/>
      <c r="G19" s="3"/>
      <c r="H19" s="3"/>
    </row>
    <row r="20" spans="1:8" ht="14.65" customHeight="1">
      <c r="A20" s="145"/>
      <c r="B20" s="1"/>
      <c r="C20" s="2"/>
      <c r="D20" s="4"/>
      <c r="E20" s="3"/>
      <c r="F20" s="3"/>
      <c r="G20" s="3"/>
      <c r="H20" s="3"/>
    </row>
    <row r="21" spans="1:8" ht="14.65" customHeight="1">
      <c r="A21" s="145"/>
      <c r="B21" s="1"/>
      <c r="C21" s="2"/>
      <c r="D21" s="4"/>
      <c r="E21" s="3"/>
      <c r="F21" s="3"/>
      <c r="G21" s="3"/>
      <c r="H21" s="3"/>
    </row>
    <row r="22" spans="1:8" ht="14.65" customHeight="1">
      <c r="A22" s="145"/>
      <c r="B22" s="1"/>
      <c r="C22" s="2"/>
      <c r="D22" s="4"/>
      <c r="E22" s="3"/>
      <c r="F22" s="3"/>
      <c r="G22" s="3"/>
      <c r="H22" s="3"/>
    </row>
    <row r="23" spans="1:8" ht="14.65" customHeight="1">
      <c r="A23" s="145"/>
      <c r="B23" s="1"/>
      <c r="C23" s="2"/>
      <c r="D23" s="4"/>
      <c r="E23" s="3"/>
      <c r="F23" s="3"/>
      <c r="G23" s="3"/>
      <c r="H23" s="3"/>
    </row>
    <row r="24" spans="1:8" ht="14.65" customHeight="1">
      <c r="A24" s="145"/>
      <c r="B24" s="1"/>
      <c r="C24" s="2"/>
      <c r="D24" s="4"/>
      <c r="E24" s="3"/>
      <c r="F24" s="3"/>
      <c r="G24" s="3"/>
      <c r="H24" s="3"/>
    </row>
    <row r="25" spans="1:8" ht="14.65" customHeight="1">
      <c r="A25" s="145"/>
      <c r="B25" s="1"/>
      <c r="C25" s="2"/>
      <c r="D25" s="4"/>
      <c r="E25" s="3"/>
      <c r="F25" s="3"/>
      <c r="G25" s="3"/>
      <c r="H25" s="3"/>
    </row>
    <row r="26" spans="1:8" ht="14.65" customHeight="1">
      <c r="A26" s="145"/>
      <c r="B26" s="1"/>
      <c r="C26" s="2"/>
      <c r="D26" s="4"/>
      <c r="E26" s="3"/>
      <c r="F26" s="3"/>
      <c r="G26" s="3"/>
      <c r="H26" s="3"/>
    </row>
    <row r="27" spans="1:8" ht="14.65" customHeight="1">
      <c r="A27" s="145"/>
      <c r="B27" s="1"/>
      <c r="C27" s="2"/>
      <c r="D27" s="4"/>
      <c r="E27" s="3"/>
      <c r="F27" s="3"/>
      <c r="G27" s="3"/>
      <c r="H27" s="3"/>
    </row>
    <row r="28" spans="1:8" ht="14.65" customHeight="1">
      <c r="A28" s="145"/>
      <c r="B28" s="1"/>
      <c r="C28" s="2"/>
      <c r="D28" s="4"/>
      <c r="E28" s="4"/>
      <c r="F28" s="4"/>
      <c r="G28" s="4"/>
      <c r="H28" s="4"/>
    </row>
    <row r="29" spans="1:8">
      <c r="A29" s="145"/>
      <c r="B29" s="1"/>
      <c r="C29" s="2"/>
    </row>
    <row r="30" spans="1:8">
      <c r="A30" s="145"/>
      <c r="B30" s="1"/>
      <c r="C30" s="2"/>
    </row>
    <row r="31" spans="1:8">
      <c r="A31" s="145"/>
      <c r="B31" s="1"/>
      <c r="C31" s="2"/>
    </row>
    <row r="32" spans="1:8">
      <c r="A32" s="145"/>
      <c r="B32" s="1"/>
      <c r="C32" s="2"/>
    </row>
    <row r="33" spans="1:3">
      <c r="A33" s="145"/>
      <c r="B33" s="1"/>
      <c r="C33" s="2"/>
    </row>
    <row r="34" spans="1:3">
      <c r="A34" s="145"/>
      <c r="B34" s="1"/>
      <c r="C34" s="2"/>
    </row>
    <row r="35" spans="1:3">
      <c r="A35" s="145"/>
      <c r="B35" s="1"/>
      <c r="C35" s="2"/>
    </row>
    <row r="36" spans="1:3">
      <c r="A36" s="145"/>
      <c r="B36" s="1"/>
      <c r="C36" s="2"/>
    </row>
    <row r="37" spans="1:3">
      <c r="A37" s="145"/>
      <c r="B37" s="1"/>
      <c r="C37" s="2"/>
    </row>
    <row r="38" spans="1:3">
      <c r="A38" s="145"/>
      <c r="B38" s="1"/>
      <c r="C38" s="2"/>
    </row>
    <row r="39" spans="1:3">
      <c r="A39" s="145"/>
      <c r="B39" s="1"/>
      <c r="C39" s="2"/>
    </row>
    <row r="40" spans="1:3">
      <c r="A40" s="145"/>
      <c r="B40" s="1"/>
      <c r="C40" s="2"/>
    </row>
    <row r="41" spans="1:3">
      <c r="A41" s="145"/>
      <c r="B41" s="1"/>
      <c r="C41" s="2"/>
    </row>
    <row r="42" spans="1:3">
      <c r="A42" s="145"/>
      <c r="B42" s="1"/>
      <c r="C42" s="2"/>
    </row>
    <row r="43" spans="1:3">
      <c r="A43" s="145"/>
      <c r="B43" s="1"/>
      <c r="C43" s="2"/>
    </row>
    <row r="44" spans="1:3">
      <c r="A44" s="145"/>
      <c r="B44" s="1"/>
      <c r="C44" s="2"/>
    </row>
    <row r="45" spans="1:3">
      <c r="A45" s="145"/>
      <c r="B45" s="1"/>
      <c r="C45" s="2"/>
    </row>
    <row r="46" spans="1:3">
      <c r="A46" s="145"/>
      <c r="B46" s="1"/>
      <c r="C46" s="2"/>
    </row>
    <row r="47" spans="1:3">
      <c r="A47" s="145"/>
      <c r="B47" s="1"/>
      <c r="C47" s="2"/>
    </row>
    <row r="48" spans="1:3">
      <c r="A48" s="145"/>
      <c r="B48" s="1"/>
      <c r="C48" s="2"/>
    </row>
    <row r="49" spans="1:11" ht="16.5" customHeight="1">
      <c r="A49" s="145"/>
      <c r="B49" s="1"/>
      <c r="C49" s="5"/>
      <c r="D49" s="5"/>
      <c r="E49" s="5"/>
      <c r="F49" s="5"/>
      <c r="G49" s="5"/>
      <c r="H49" s="5"/>
      <c r="I49" s="5"/>
      <c r="J49" s="5"/>
      <c r="K49" s="5"/>
    </row>
    <row r="50" spans="1:11" ht="13.15" customHeight="1">
      <c r="A50" s="145"/>
      <c r="B50" s="1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45"/>
      <c r="B51" s="1"/>
    </row>
    <row r="52" spans="1:11">
      <c r="A52" s="146" t="s">
        <v>239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</row>
    <row r="53" spans="1:11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</row>
  </sheetData>
  <mergeCells count="2">
    <mergeCell ref="A1:A51"/>
    <mergeCell ref="A52:K53"/>
  </mergeCells>
  <pageMargins left="0.19685039370078741" right="0" top="0.74803149606299213" bottom="0.19685039370078741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G207"/>
  <sheetViews>
    <sheetView view="pageBreakPreview" topLeftCell="A46" zoomScale="85" zoomScaleNormal="100" zoomScaleSheetLayoutView="85" workbookViewId="0">
      <selection activeCell="B194" sqref="B194"/>
    </sheetView>
  </sheetViews>
  <sheetFormatPr baseColWidth="10" defaultColWidth="11.5703125" defaultRowHeight="15"/>
  <cols>
    <col min="1" max="1" width="7.85546875" style="7" customWidth="1"/>
    <col min="2" max="2" width="81.5703125" style="7" customWidth="1"/>
    <col min="3" max="3" width="6.140625" style="61" bestFit="1" customWidth="1"/>
    <col min="4" max="4" width="8.140625" style="61" bestFit="1" customWidth="1"/>
    <col min="5" max="5" width="13" style="7" bestFit="1" customWidth="1"/>
    <col min="6" max="6" width="15" style="7" bestFit="1" customWidth="1"/>
    <col min="7" max="7" width="11.5703125" style="46"/>
    <col min="8" max="16384" width="11.5703125" style="7"/>
  </cols>
  <sheetData>
    <row r="1" spans="1:7" ht="32.65" customHeight="1">
      <c r="A1" s="147" t="s">
        <v>189</v>
      </c>
      <c r="B1" s="147"/>
      <c r="C1" s="147"/>
      <c r="D1" s="147"/>
      <c r="E1" s="147"/>
      <c r="F1" s="147"/>
    </row>
    <row r="2" spans="1:7" ht="28.15" customHeight="1">
      <c r="A2" s="34" t="s">
        <v>0</v>
      </c>
      <c r="B2" s="34" t="s">
        <v>1</v>
      </c>
      <c r="C2" s="35" t="s">
        <v>2</v>
      </c>
      <c r="D2" s="35" t="s">
        <v>3</v>
      </c>
      <c r="E2" s="36" t="s">
        <v>4</v>
      </c>
      <c r="F2" s="36" t="s">
        <v>5</v>
      </c>
    </row>
    <row r="3" spans="1:7" ht="19.5">
      <c r="A3" s="15"/>
      <c r="B3" s="6"/>
      <c r="C3" s="44"/>
      <c r="D3" s="44"/>
      <c r="E3" s="9"/>
      <c r="F3" s="10"/>
    </row>
    <row r="4" spans="1:7" ht="20.25">
      <c r="A4" s="23"/>
      <c r="B4" s="23" t="s">
        <v>11</v>
      </c>
      <c r="C4" s="55" t="s">
        <v>7</v>
      </c>
      <c r="D4" s="55"/>
      <c r="E4" s="23"/>
      <c r="F4" s="23"/>
    </row>
    <row r="5" spans="1:7" ht="19.5">
      <c r="A5" s="15"/>
      <c r="B5" s="6"/>
      <c r="C5" s="56"/>
      <c r="D5" s="56"/>
      <c r="E5" s="21"/>
      <c r="F5" s="22"/>
    </row>
    <row r="6" spans="1:7" ht="19.5">
      <c r="A6" s="15"/>
      <c r="B6" s="24" t="s">
        <v>15</v>
      </c>
      <c r="C6" s="56" t="s">
        <v>20</v>
      </c>
      <c r="D6" s="56">
        <v>1</v>
      </c>
      <c r="E6" s="21"/>
      <c r="F6" s="10">
        <f>E6*D6</f>
        <v>0</v>
      </c>
    </row>
    <row r="7" spans="1:7" ht="19.5">
      <c r="A7" s="15"/>
      <c r="B7" s="24" t="s">
        <v>16</v>
      </c>
      <c r="C7" s="56" t="s">
        <v>20</v>
      </c>
      <c r="D7" s="56">
        <v>1</v>
      </c>
      <c r="E7" s="21"/>
      <c r="F7" s="10">
        <f t="shared" ref="F7:F11" si="0">E7*D7</f>
        <v>0</v>
      </c>
    </row>
    <row r="8" spans="1:7" ht="19.5">
      <c r="A8" s="15"/>
      <c r="B8" s="24" t="s">
        <v>17</v>
      </c>
      <c r="C8" s="56" t="s">
        <v>20</v>
      </c>
      <c r="D8" s="56">
        <v>1</v>
      </c>
      <c r="E8" s="21"/>
      <c r="F8" s="10">
        <f t="shared" si="0"/>
        <v>0</v>
      </c>
    </row>
    <row r="9" spans="1:7" ht="19.5">
      <c r="A9" s="15"/>
      <c r="B9" s="24" t="s">
        <v>14</v>
      </c>
      <c r="C9" s="56" t="s">
        <v>20</v>
      </c>
      <c r="D9" s="56">
        <v>1</v>
      </c>
      <c r="E9" s="21"/>
      <c r="F9" s="10">
        <f t="shared" si="0"/>
        <v>0</v>
      </c>
    </row>
    <row r="10" spans="1:7" ht="19.5">
      <c r="A10" s="15"/>
      <c r="B10" s="24" t="s">
        <v>18</v>
      </c>
      <c r="C10" s="56" t="s">
        <v>20</v>
      </c>
      <c r="D10" s="56">
        <v>1</v>
      </c>
      <c r="E10" s="21"/>
      <c r="F10" s="10">
        <f t="shared" si="0"/>
        <v>0</v>
      </c>
    </row>
    <row r="11" spans="1:7" ht="19.5">
      <c r="A11" s="15"/>
      <c r="B11" s="24" t="s">
        <v>19</v>
      </c>
      <c r="C11" s="56" t="s">
        <v>20</v>
      </c>
      <c r="D11" s="56">
        <v>1</v>
      </c>
      <c r="E11" s="21"/>
      <c r="F11" s="10">
        <f t="shared" si="0"/>
        <v>0</v>
      </c>
    </row>
    <row r="12" spans="1:7" ht="19.5">
      <c r="A12" s="15"/>
      <c r="B12" s="24"/>
      <c r="C12" s="56"/>
      <c r="D12" s="56"/>
      <c r="E12" s="21"/>
      <c r="F12" s="10"/>
    </row>
    <row r="13" spans="1:7" s="13" customFormat="1" ht="21.75">
      <c r="A13" s="11"/>
      <c r="B13" s="38" t="str">
        <f>"SOUS-TOTAL  "&amp;B4</f>
        <v>SOUS-TOTAL  GENERALITES</v>
      </c>
      <c r="C13" s="148">
        <f>SUBTOTAL(9,F6:F12)</f>
        <v>0</v>
      </c>
      <c r="D13" s="149"/>
      <c r="E13" s="149"/>
      <c r="F13" s="77"/>
      <c r="G13" s="46"/>
    </row>
    <row r="14" spans="1:7" ht="20.25">
      <c r="A14" s="23"/>
      <c r="B14" s="23" t="s">
        <v>55</v>
      </c>
      <c r="C14" s="55"/>
      <c r="D14" s="55"/>
      <c r="E14" s="23"/>
      <c r="F14" s="23"/>
    </row>
    <row r="15" spans="1:7" ht="18">
      <c r="A15" s="14"/>
      <c r="B15" s="150" t="s">
        <v>190</v>
      </c>
      <c r="C15" s="151"/>
      <c r="D15" s="151"/>
      <c r="E15" s="151"/>
      <c r="F15" s="18"/>
    </row>
    <row r="16" spans="1:7" ht="17.25">
      <c r="A16" s="31"/>
      <c r="B16" s="28" t="s">
        <v>177</v>
      </c>
      <c r="C16" s="58" t="s">
        <v>28</v>
      </c>
      <c r="D16" s="44">
        <v>10</v>
      </c>
      <c r="E16" s="9"/>
      <c r="F16" s="10">
        <f t="shared" ref="F16" si="1">E16*D16</f>
        <v>0</v>
      </c>
    </row>
    <row r="17" spans="1:6" ht="17.25">
      <c r="A17" s="31"/>
      <c r="B17" s="28"/>
      <c r="C17" s="58"/>
      <c r="D17" s="44"/>
      <c r="E17" s="9"/>
      <c r="F17" s="10"/>
    </row>
    <row r="18" spans="1:6" ht="34.5">
      <c r="A18" s="31"/>
      <c r="B18" s="28" t="s">
        <v>178</v>
      </c>
      <c r="C18" s="58" t="s">
        <v>20</v>
      </c>
      <c r="D18" s="44">
        <v>1</v>
      </c>
      <c r="E18" s="9"/>
      <c r="F18" s="10">
        <f t="shared" ref="F18" si="2">E18*D18</f>
        <v>0</v>
      </c>
    </row>
    <row r="19" spans="1:6" ht="17.25">
      <c r="A19" s="31"/>
      <c r="B19" s="28" t="s">
        <v>101</v>
      </c>
      <c r="C19" s="58"/>
      <c r="D19" s="44"/>
      <c r="E19" s="9"/>
      <c r="F19" s="10"/>
    </row>
    <row r="20" spans="1:6" ht="18">
      <c r="A20" s="31"/>
      <c r="B20" s="84"/>
      <c r="C20" s="95"/>
      <c r="D20" s="95"/>
      <c r="E20" s="95"/>
      <c r="F20" s="96"/>
    </row>
    <row r="21" spans="1:6" ht="17.25">
      <c r="A21" s="31"/>
      <c r="B21" s="28" t="s">
        <v>86</v>
      </c>
      <c r="C21" s="97" t="s">
        <v>2</v>
      </c>
      <c r="D21" s="57">
        <v>1</v>
      </c>
      <c r="E21" s="98"/>
      <c r="F21" s="99">
        <f t="shared" ref="F21" si="3">E21*D21</f>
        <v>0</v>
      </c>
    </row>
    <row r="22" spans="1:6" ht="18">
      <c r="A22" s="31"/>
      <c r="B22" s="84"/>
      <c r="C22" s="84"/>
      <c r="D22" s="84"/>
      <c r="E22" s="84"/>
      <c r="F22" s="85"/>
    </row>
    <row r="23" spans="1:6" ht="21.75">
      <c r="A23" s="31"/>
      <c r="B23" s="38" t="str">
        <f>"SOUS-TOTAL  "&amp;B15</f>
        <v>SOUS-TOTAL   Panoplie de remplissage eau de ville</v>
      </c>
      <c r="C23" s="148">
        <f>SUBTOTAL(9,F16:F22)</f>
        <v>0</v>
      </c>
      <c r="D23" s="149"/>
      <c r="E23" s="149"/>
      <c r="F23" s="39"/>
    </row>
    <row r="24" spans="1:6" ht="18">
      <c r="A24" s="31"/>
      <c r="B24" s="150" t="s">
        <v>191</v>
      </c>
      <c r="C24" s="151"/>
      <c r="D24" s="151"/>
      <c r="E24" s="151"/>
      <c r="F24" s="18"/>
    </row>
    <row r="25" spans="1:6" ht="18">
      <c r="A25" s="31"/>
      <c r="B25" s="84"/>
      <c r="C25" s="100"/>
      <c r="D25" s="100"/>
      <c r="E25" s="103"/>
      <c r="F25" s="101"/>
    </row>
    <row r="26" spans="1:6" ht="18">
      <c r="A26" s="31"/>
      <c r="B26" s="28" t="s">
        <v>193</v>
      </c>
      <c r="C26" s="95"/>
      <c r="D26" s="95"/>
      <c r="E26" s="104"/>
      <c r="F26" s="96"/>
    </row>
    <row r="27" spans="1:6" ht="18">
      <c r="A27" s="31"/>
      <c r="B27" s="84"/>
      <c r="C27" s="95"/>
      <c r="D27" s="95"/>
      <c r="E27" s="104"/>
      <c r="F27" s="96"/>
    </row>
    <row r="28" spans="1:6" ht="18">
      <c r="A28" s="31"/>
      <c r="B28" s="28" t="s">
        <v>192</v>
      </c>
      <c r="C28" s="58" t="s">
        <v>2</v>
      </c>
      <c r="D28" s="102">
        <v>2</v>
      </c>
      <c r="E28" s="95"/>
      <c r="F28" s="9">
        <f t="shared" ref="F28" si="4">E28*D28</f>
        <v>0</v>
      </c>
    </row>
    <row r="29" spans="1:6" ht="18">
      <c r="A29" s="31"/>
      <c r="B29" s="28" t="s">
        <v>21</v>
      </c>
      <c r="C29" s="58"/>
      <c r="D29" s="102"/>
      <c r="E29" s="104"/>
      <c r="F29" s="9"/>
    </row>
    <row r="30" spans="1:6" ht="18">
      <c r="A30" s="31"/>
      <c r="B30" s="28" t="s">
        <v>22</v>
      </c>
      <c r="C30" s="58"/>
      <c r="D30" s="102"/>
      <c r="E30" s="104"/>
      <c r="F30" s="9"/>
    </row>
    <row r="31" spans="1:6" ht="18">
      <c r="A31" s="31"/>
      <c r="B31" s="67" t="s">
        <v>84</v>
      </c>
      <c r="C31" s="58" t="s">
        <v>32</v>
      </c>
      <c r="D31" s="102"/>
      <c r="E31" s="104"/>
      <c r="F31" s="9"/>
    </row>
    <row r="32" spans="1:6" ht="18">
      <c r="A32" s="31"/>
      <c r="B32" s="67" t="s">
        <v>85</v>
      </c>
      <c r="C32" s="58" t="s">
        <v>32</v>
      </c>
      <c r="D32" s="102"/>
      <c r="E32" s="104"/>
      <c r="F32" s="9"/>
    </row>
    <row r="33" spans="1:7" ht="19.5">
      <c r="A33" s="15"/>
      <c r="B33" s="27"/>
      <c r="C33" s="44"/>
      <c r="D33" s="102"/>
      <c r="E33" s="98"/>
      <c r="F33" s="98"/>
    </row>
    <row r="34" spans="1:7" s="40" customFormat="1" ht="21.75">
      <c r="A34" s="37"/>
      <c r="B34" s="38" t="str">
        <f>"SOUS-TOTAL  "&amp;B24</f>
        <v>SOUS-TOTAL   Production d'eau adoucie</v>
      </c>
      <c r="C34" s="148">
        <f>SUBTOTAL(9,F33:F33)</f>
        <v>0</v>
      </c>
      <c r="D34" s="149"/>
      <c r="E34" s="149"/>
      <c r="F34" s="39"/>
      <c r="G34" s="47"/>
    </row>
    <row r="35" spans="1:7" ht="19.5">
      <c r="A35" s="15"/>
      <c r="B35" s="17"/>
      <c r="C35" s="44"/>
      <c r="D35" s="44"/>
      <c r="E35" s="9"/>
      <c r="F35" s="16"/>
    </row>
    <row r="36" spans="1:7" ht="18.75" customHeight="1">
      <c r="A36" s="14"/>
      <c r="B36" s="49" t="s">
        <v>194</v>
      </c>
      <c r="C36" s="59"/>
      <c r="D36" s="59"/>
      <c r="E36" s="50"/>
      <c r="F36" s="51"/>
    </row>
    <row r="37" spans="1:7" ht="19.5">
      <c r="A37" s="15"/>
      <c r="B37" s="33" t="s">
        <v>221</v>
      </c>
      <c r="C37" s="58"/>
      <c r="D37" s="44"/>
      <c r="E37" s="9"/>
      <c r="F37" s="10"/>
    </row>
    <row r="38" spans="1:7" ht="19.5">
      <c r="A38" s="15"/>
      <c r="B38" s="105" t="s">
        <v>195</v>
      </c>
      <c r="C38" s="58" t="s">
        <v>20</v>
      </c>
      <c r="D38" s="44">
        <v>1</v>
      </c>
      <c r="E38" s="9"/>
      <c r="F38" s="10">
        <f t="shared" ref="F38" si="5">E38*D38</f>
        <v>0</v>
      </c>
    </row>
    <row r="39" spans="1:7" s="45" customFormat="1" ht="19.5">
      <c r="A39" s="15"/>
      <c r="B39" s="42" t="s">
        <v>21</v>
      </c>
      <c r="C39" s="72"/>
      <c r="D39" s="72"/>
      <c r="E39" s="9"/>
      <c r="F39" s="10"/>
      <c r="G39" s="48"/>
    </row>
    <row r="40" spans="1:7" s="45" customFormat="1" ht="19.5">
      <c r="A40" s="15"/>
      <c r="B40" s="42" t="s">
        <v>22</v>
      </c>
      <c r="C40" s="72"/>
      <c r="D40" s="72"/>
      <c r="E40" s="9"/>
      <c r="F40" s="10"/>
      <c r="G40" s="48"/>
    </row>
    <row r="41" spans="1:7" s="45" customFormat="1" ht="19.5">
      <c r="A41" s="15"/>
      <c r="B41" s="43" t="s">
        <v>196</v>
      </c>
      <c r="C41" s="58" t="s">
        <v>20</v>
      </c>
      <c r="D41" s="58">
        <v>1</v>
      </c>
      <c r="E41" s="9"/>
      <c r="F41" s="10">
        <f t="shared" ref="F41" si="6">E41*D41</f>
        <v>0</v>
      </c>
      <c r="G41" s="48"/>
    </row>
    <row r="42" spans="1:7" s="45" customFormat="1" ht="19.5">
      <c r="A42" s="15"/>
      <c r="B42" s="42" t="s">
        <v>21</v>
      </c>
      <c r="C42" s="72"/>
      <c r="D42" s="72"/>
      <c r="E42" s="9"/>
      <c r="F42" s="10"/>
      <c r="G42" s="48"/>
    </row>
    <row r="43" spans="1:7" s="45" customFormat="1" ht="19.5">
      <c r="A43" s="15"/>
      <c r="B43" s="42" t="s">
        <v>22</v>
      </c>
      <c r="C43" s="58"/>
      <c r="D43" s="58"/>
      <c r="E43" s="9"/>
      <c r="F43" s="10"/>
      <c r="G43" s="48"/>
    </row>
    <row r="44" spans="1:7" s="45" customFormat="1" ht="19.5">
      <c r="A44" s="15"/>
      <c r="B44" s="42" t="s">
        <v>198</v>
      </c>
      <c r="C44" s="58" t="s">
        <v>32</v>
      </c>
      <c r="D44" s="58"/>
      <c r="E44" s="9"/>
      <c r="F44" s="10"/>
      <c r="G44" s="48"/>
    </row>
    <row r="45" spans="1:7" s="45" customFormat="1" ht="19.5">
      <c r="A45" s="15"/>
      <c r="B45" s="42" t="s">
        <v>199</v>
      </c>
      <c r="C45" s="58" t="s">
        <v>32</v>
      </c>
      <c r="D45" s="58"/>
      <c r="E45" s="9"/>
      <c r="F45" s="10"/>
      <c r="G45" s="48"/>
    </row>
    <row r="46" spans="1:7" s="45" customFormat="1" ht="19.5">
      <c r="A46" s="15"/>
      <c r="B46" s="42"/>
      <c r="C46" s="58"/>
      <c r="D46" s="58"/>
      <c r="E46" s="9"/>
      <c r="F46" s="10"/>
      <c r="G46" s="48"/>
    </row>
    <row r="47" spans="1:7" s="45" customFormat="1" ht="19.5">
      <c r="A47" s="15"/>
      <c r="B47" s="86" t="s">
        <v>197</v>
      </c>
      <c r="C47" s="58" t="s">
        <v>20</v>
      </c>
      <c r="D47" s="58">
        <v>1</v>
      </c>
      <c r="E47" s="9"/>
      <c r="F47" s="10">
        <f t="shared" ref="F47" si="7">E47*D47</f>
        <v>0</v>
      </c>
      <c r="G47" s="48"/>
    </row>
    <row r="48" spans="1:7" s="45" customFormat="1" ht="19.5">
      <c r="A48" s="15"/>
      <c r="B48" s="42" t="s">
        <v>21</v>
      </c>
      <c r="C48" s="72"/>
      <c r="D48" s="72"/>
      <c r="E48" s="9"/>
      <c r="F48" s="10"/>
      <c r="G48" s="48"/>
    </row>
    <row r="49" spans="1:7" s="45" customFormat="1" ht="19.5">
      <c r="A49" s="15"/>
      <c r="B49" s="42" t="s">
        <v>22</v>
      </c>
      <c r="C49" s="72"/>
      <c r="D49" s="72"/>
      <c r="E49" s="9"/>
      <c r="F49" s="10"/>
      <c r="G49" s="48"/>
    </row>
    <row r="50" spans="1:7" s="45" customFormat="1" ht="19.5">
      <c r="A50" s="15"/>
      <c r="B50" s="42" t="s">
        <v>198</v>
      </c>
      <c r="C50" s="58" t="s">
        <v>32</v>
      </c>
      <c r="D50" s="58"/>
      <c r="E50" s="9"/>
      <c r="F50" s="10"/>
      <c r="G50" s="48"/>
    </row>
    <row r="51" spans="1:7" s="45" customFormat="1" ht="19.5">
      <c r="A51" s="15"/>
      <c r="B51" s="42" t="s">
        <v>200</v>
      </c>
      <c r="C51" s="58" t="s">
        <v>32</v>
      </c>
      <c r="D51" s="58"/>
      <c r="E51" s="9"/>
      <c r="F51" s="10"/>
      <c r="G51" s="48"/>
    </row>
    <row r="52" spans="1:7" s="45" customFormat="1" ht="19.5">
      <c r="A52" s="15"/>
      <c r="B52" s="54"/>
      <c r="C52" s="72"/>
      <c r="D52" s="72"/>
      <c r="E52" s="9"/>
      <c r="F52" s="10"/>
      <c r="G52" s="48"/>
    </row>
    <row r="53" spans="1:7" s="45" customFormat="1" ht="19.5">
      <c r="A53" s="15"/>
      <c r="B53" s="86" t="s">
        <v>201</v>
      </c>
      <c r="C53" s="44"/>
      <c r="D53" s="44"/>
      <c r="E53" s="9"/>
      <c r="F53" s="10"/>
      <c r="G53" s="48"/>
    </row>
    <row r="54" spans="1:7" s="45" customFormat="1" ht="19.5">
      <c r="A54" s="15"/>
      <c r="B54" s="42" t="s">
        <v>202</v>
      </c>
      <c r="C54" s="58" t="s">
        <v>20</v>
      </c>
      <c r="D54" s="44">
        <v>2</v>
      </c>
      <c r="E54" s="9"/>
      <c r="F54" s="10">
        <f t="shared" ref="F54" si="8">E54*D54</f>
        <v>0</v>
      </c>
      <c r="G54" s="48"/>
    </row>
    <row r="55" spans="1:7" s="45" customFormat="1" ht="19.5">
      <c r="A55" s="15"/>
      <c r="B55" s="42" t="s">
        <v>21</v>
      </c>
      <c r="C55" s="58"/>
      <c r="D55" s="44"/>
      <c r="E55" s="9"/>
      <c r="F55" s="10"/>
      <c r="G55" s="48"/>
    </row>
    <row r="56" spans="1:7" s="45" customFormat="1" ht="19.5">
      <c r="A56" s="15"/>
      <c r="B56" s="42" t="s">
        <v>22</v>
      </c>
      <c r="C56" s="58"/>
      <c r="D56" s="44"/>
      <c r="E56" s="9"/>
      <c r="F56" s="10"/>
      <c r="G56" s="48"/>
    </row>
    <row r="57" spans="1:7" s="45" customFormat="1" ht="19.5">
      <c r="A57" s="15"/>
      <c r="B57" s="42" t="s">
        <v>203</v>
      </c>
      <c r="C57" s="58" t="s">
        <v>32</v>
      </c>
      <c r="D57" s="44"/>
      <c r="E57" s="9"/>
      <c r="F57" s="10"/>
      <c r="G57" s="48"/>
    </row>
    <row r="58" spans="1:7" s="45" customFormat="1" ht="19.5">
      <c r="A58" s="15"/>
      <c r="B58" s="42" t="s">
        <v>204</v>
      </c>
      <c r="C58" s="58" t="s">
        <v>32</v>
      </c>
      <c r="D58" s="44"/>
      <c r="E58" s="9"/>
      <c r="F58" s="10"/>
      <c r="G58" s="48"/>
    </row>
    <row r="59" spans="1:7" s="45" customFormat="1" ht="19.5">
      <c r="A59" s="15"/>
      <c r="B59" s="32" t="s">
        <v>205</v>
      </c>
      <c r="C59" s="58" t="s">
        <v>32</v>
      </c>
      <c r="D59" s="44"/>
      <c r="E59" s="9"/>
      <c r="F59" s="10"/>
      <c r="G59" s="48"/>
    </row>
    <row r="60" spans="1:7" s="45" customFormat="1" ht="19.5">
      <c r="A60" s="15"/>
      <c r="B60" s="32" t="s">
        <v>206</v>
      </c>
      <c r="C60" s="58" t="s">
        <v>20</v>
      </c>
      <c r="D60" s="44">
        <v>1</v>
      </c>
      <c r="E60" s="9"/>
      <c r="F60" s="10">
        <f t="shared" ref="F60:F61" si="9">E60*D60</f>
        <v>0</v>
      </c>
      <c r="G60" s="48"/>
    </row>
    <row r="61" spans="1:7" s="45" customFormat="1" ht="19.5">
      <c r="A61" s="15"/>
      <c r="B61" s="32" t="s">
        <v>207</v>
      </c>
      <c r="C61" s="58" t="s">
        <v>20</v>
      </c>
      <c r="D61" s="44">
        <v>1</v>
      </c>
      <c r="E61" s="9"/>
      <c r="F61" s="10">
        <f t="shared" si="9"/>
        <v>0</v>
      </c>
      <c r="G61" s="48"/>
    </row>
    <row r="62" spans="1:7" s="45" customFormat="1" ht="19.5">
      <c r="A62" s="15"/>
      <c r="B62" s="32"/>
      <c r="C62" s="58"/>
      <c r="D62" s="44"/>
      <c r="E62" s="9"/>
      <c r="F62" s="10"/>
      <c r="G62" s="48"/>
    </row>
    <row r="63" spans="1:7" s="45" customFormat="1" ht="19.5">
      <c r="A63" s="15"/>
      <c r="B63" s="87" t="s">
        <v>208</v>
      </c>
      <c r="C63" s="58"/>
      <c r="D63" s="44"/>
      <c r="E63" s="9"/>
      <c r="F63" s="10"/>
      <c r="G63" s="48"/>
    </row>
    <row r="64" spans="1:7" s="45" customFormat="1" ht="19.5">
      <c r="A64" s="15"/>
      <c r="B64" s="28" t="s">
        <v>86</v>
      </c>
      <c r="C64" s="58" t="s">
        <v>2</v>
      </c>
      <c r="D64" s="44">
        <v>1</v>
      </c>
      <c r="E64" s="9"/>
      <c r="F64" s="10">
        <f>E64*D64</f>
        <v>0</v>
      </c>
      <c r="G64" s="48"/>
    </row>
    <row r="65" spans="1:7" s="45" customFormat="1" ht="19.5">
      <c r="A65" s="15"/>
      <c r="B65" s="28"/>
      <c r="C65" s="58"/>
      <c r="D65" s="44"/>
      <c r="E65" s="9"/>
      <c r="F65" s="10"/>
      <c r="G65" s="48"/>
    </row>
    <row r="66" spans="1:7" s="46" customFormat="1" ht="17.25">
      <c r="A66" s="31"/>
      <c r="B66" s="87" t="s">
        <v>209</v>
      </c>
      <c r="C66" s="58"/>
      <c r="D66" s="44"/>
      <c r="E66" s="9"/>
      <c r="F66" s="10"/>
    </row>
    <row r="67" spans="1:7" s="46" customFormat="1" ht="17.25">
      <c r="A67" s="31"/>
      <c r="B67" s="42" t="s">
        <v>21</v>
      </c>
      <c r="C67" s="58"/>
      <c r="D67" s="44"/>
      <c r="E67" s="9"/>
      <c r="F67" s="10"/>
    </row>
    <row r="68" spans="1:7" s="46" customFormat="1" ht="18">
      <c r="A68" s="31"/>
      <c r="B68" s="42" t="s">
        <v>22</v>
      </c>
      <c r="C68" s="72"/>
      <c r="D68" s="72"/>
      <c r="E68" s="74"/>
      <c r="F68" s="10"/>
    </row>
    <row r="69" spans="1:7" s="46" customFormat="1" ht="19.5">
      <c r="A69" s="15"/>
      <c r="B69" s="42" t="s">
        <v>210</v>
      </c>
      <c r="C69" s="58" t="s">
        <v>20</v>
      </c>
      <c r="D69" s="44">
        <v>1</v>
      </c>
      <c r="E69" s="8"/>
      <c r="F69" s="10">
        <f t="shared" ref="F69:F108" si="10">E69*D69</f>
        <v>0</v>
      </c>
    </row>
    <row r="70" spans="1:7" s="46" customFormat="1" ht="19.5">
      <c r="A70" s="15"/>
      <c r="B70" s="42"/>
      <c r="C70" s="58"/>
      <c r="D70" s="44"/>
      <c r="E70" s="8"/>
      <c r="F70" s="10"/>
    </row>
    <row r="71" spans="1:7" s="46" customFormat="1" ht="19.5">
      <c r="A71" s="15"/>
      <c r="B71" s="87" t="s">
        <v>211</v>
      </c>
      <c r="C71" s="58"/>
      <c r="D71" s="44"/>
      <c r="E71" s="8"/>
      <c r="F71" s="10"/>
    </row>
    <row r="72" spans="1:7" s="46" customFormat="1" ht="19.5">
      <c r="A72" s="15"/>
      <c r="B72" s="28" t="s">
        <v>212</v>
      </c>
      <c r="C72" s="58" t="s">
        <v>2</v>
      </c>
      <c r="D72" s="44">
        <v>1</v>
      </c>
      <c r="E72" s="8"/>
      <c r="F72" s="10">
        <f t="shared" si="10"/>
        <v>0</v>
      </c>
    </row>
    <row r="73" spans="1:7" s="46" customFormat="1" ht="19.5">
      <c r="A73" s="15"/>
      <c r="B73" s="42" t="s">
        <v>21</v>
      </c>
      <c r="C73" s="58"/>
      <c r="D73" s="44"/>
      <c r="E73" s="8"/>
      <c r="F73" s="10"/>
    </row>
    <row r="74" spans="1:7" s="46" customFormat="1" ht="19.5">
      <c r="A74" s="15"/>
      <c r="B74" s="42" t="s">
        <v>22</v>
      </c>
      <c r="C74" s="44"/>
      <c r="D74" s="44"/>
      <c r="E74" s="8"/>
      <c r="F74" s="10"/>
    </row>
    <row r="75" spans="1:7" s="46" customFormat="1" ht="19.5">
      <c r="A75" s="15"/>
      <c r="B75" s="42" t="s">
        <v>213</v>
      </c>
      <c r="C75" s="58" t="s">
        <v>2</v>
      </c>
      <c r="D75" s="44">
        <v>1</v>
      </c>
      <c r="E75" s="8"/>
      <c r="F75" s="10">
        <f t="shared" si="10"/>
        <v>0</v>
      </c>
    </row>
    <row r="76" spans="1:7" s="46" customFormat="1" ht="19.5">
      <c r="A76" s="15"/>
      <c r="B76" s="42" t="s">
        <v>21</v>
      </c>
      <c r="C76" s="44"/>
      <c r="D76" s="44"/>
      <c r="E76" s="8"/>
      <c r="F76" s="10"/>
    </row>
    <row r="77" spans="1:7" s="46" customFormat="1" ht="19.5">
      <c r="A77" s="15"/>
      <c r="B77" s="42" t="s">
        <v>22</v>
      </c>
      <c r="C77" s="44"/>
      <c r="D77" s="44"/>
      <c r="E77" s="8"/>
      <c r="F77" s="10"/>
    </row>
    <row r="78" spans="1:7" s="46" customFormat="1" ht="19.5">
      <c r="A78" s="15"/>
      <c r="B78" s="42"/>
      <c r="C78" s="58"/>
      <c r="D78" s="44"/>
      <c r="E78" s="8"/>
      <c r="F78" s="10"/>
    </row>
    <row r="79" spans="1:7" s="46" customFormat="1" ht="19.5">
      <c r="A79" s="15"/>
      <c r="B79" s="87" t="s">
        <v>214</v>
      </c>
      <c r="C79" s="44"/>
      <c r="D79" s="44"/>
      <c r="E79" s="8"/>
      <c r="F79" s="10"/>
    </row>
    <row r="80" spans="1:7" s="46" customFormat="1" ht="19.5">
      <c r="A80" s="15"/>
      <c r="B80" s="66" t="s">
        <v>215</v>
      </c>
      <c r="C80" s="58" t="s">
        <v>2</v>
      </c>
      <c r="D80" s="44">
        <v>2</v>
      </c>
      <c r="E80" s="8"/>
      <c r="F80" s="10">
        <f t="shared" si="10"/>
        <v>0</v>
      </c>
    </row>
    <row r="81" spans="1:6" s="46" customFormat="1" ht="19.5">
      <c r="A81" s="15"/>
      <c r="B81" s="42" t="s">
        <v>21</v>
      </c>
      <c r="C81" s="58"/>
      <c r="D81" s="44"/>
      <c r="E81" s="8"/>
      <c r="F81" s="10"/>
    </row>
    <row r="82" spans="1:6" s="46" customFormat="1" ht="19.5">
      <c r="A82" s="15"/>
      <c r="B82" s="42" t="s">
        <v>22</v>
      </c>
      <c r="C82" s="58"/>
      <c r="D82" s="44"/>
      <c r="E82" s="8"/>
      <c r="F82" s="10"/>
    </row>
    <row r="83" spans="1:6" s="46" customFormat="1" ht="19.5">
      <c r="A83" s="15"/>
      <c r="B83" s="42" t="s">
        <v>112</v>
      </c>
      <c r="C83" s="58"/>
      <c r="D83" s="44"/>
      <c r="E83" s="8"/>
      <c r="F83" s="10"/>
    </row>
    <row r="84" spans="1:6" s="46" customFormat="1" ht="19.5">
      <c r="A84" s="15"/>
      <c r="B84" s="42" t="s">
        <v>216</v>
      </c>
      <c r="C84" s="58"/>
      <c r="D84" s="44"/>
      <c r="E84" s="8"/>
      <c r="F84" s="10"/>
    </row>
    <row r="85" spans="1:6" s="46" customFormat="1" ht="19.5">
      <c r="A85" s="15"/>
      <c r="B85" s="42"/>
      <c r="C85" s="58"/>
      <c r="D85" s="44"/>
      <c r="E85" s="8"/>
      <c r="F85" s="10"/>
    </row>
    <row r="86" spans="1:6" s="46" customFormat="1" ht="19.5">
      <c r="A86" s="15"/>
      <c r="B86" s="86" t="s">
        <v>217</v>
      </c>
      <c r="C86" s="44"/>
      <c r="D86" s="44"/>
      <c r="E86" s="8"/>
      <c r="F86" s="10"/>
    </row>
    <row r="87" spans="1:6" s="46" customFormat="1" ht="19.5">
      <c r="A87" s="15"/>
      <c r="B87" s="42" t="s">
        <v>202</v>
      </c>
      <c r="C87" s="58" t="s">
        <v>20</v>
      </c>
      <c r="D87" s="44">
        <v>2</v>
      </c>
      <c r="E87" s="8"/>
      <c r="F87" s="10">
        <f t="shared" si="10"/>
        <v>0</v>
      </c>
    </row>
    <row r="88" spans="1:6" s="46" customFormat="1" ht="19.5">
      <c r="A88" s="15"/>
      <c r="B88" s="42" t="s">
        <v>21</v>
      </c>
      <c r="C88" s="58"/>
      <c r="D88" s="44"/>
      <c r="E88" s="8"/>
      <c r="F88" s="10"/>
    </row>
    <row r="89" spans="1:6" s="46" customFormat="1" ht="19.5">
      <c r="A89" s="15"/>
      <c r="B89" s="42" t="s">
        <v>22</v>
      </c>
      <c r="C89" s="58"/>
      <c r="D89" s="44"/>
      <c r="E89" s="8"/>
      <c r="F89" s="10"/>
    </row>
    <row r="90" spans="1:6" s="46" customFormat="1" ht="19.5">
      <c r="A90" s="15"/>
      <c r="B90" s="42" t="s">
        <v>203</v>
      </c>
      <c r="C90" s="58" t="s">
        <v>32</v>
      </c>
      <c r="D90" s="44"/>
      <c r="E90" s="8"/>
      <c r="F90" s="10">
        <f t="shared" si="10"/>
        <v>0</v>
      </c>
    </row>
    <row r="91" spans="1:6" s="46" customFormat="1" ht="19.5">
      <c r="A91" s="15"/>
      <c r="B91" s="42" t="s">
        <v>204</v>
      </c>
      <c r="C91" s="58" t="s">
        <v>32</v>
      </c>
      <c r="D91" s="44"/>
      <c r="E91" s="8"/>
      <c r="F91" s="10">
        <f t="shared" si="10"/>
        <v>0</v>
      </c>
    </row>
    <row r="92" spans="1:6" s="46" customFormat="1" ht="19.5">
      <c r="A92" s="15"/>
      <c r="B92" s="42"/>
      <c r="C92" s="58"/>
      <c r="D92" s="44"/>
      <c r="E92" s="8"/>
      <c r="F92" s="10"/>
    </row>
    <row r="93" spans="1:6" s="46" customFormat="1" ht="19.5">
      <c r="A93" s="15"/>
      <c r="B93" s="86" t="s">
        <v>218</v>
      </c>
      <c r="C93" s="58"/>
      <c r="D93" s="44"/>
      <c r="E93" s="8"/>
      <c r="F93" s="10"/>
    </row>
    <row r="94" spans="1:6" s="46" customFormat="1" ht="19.5">
      <c r="A94" s="15"/>
      <c r="B94" s="42" t="s">
        <v>21</v>
      </c>
      <c r="C94" s="58"/>
      <c r="D94" s="44"/>
      <c r="E94" s="8"/>
      <c r="F94" s="10"/>
    </row>
    <row r="95" spans="1:6" s="46" customFormat="1" ht="19.5">
      <c r="A95" s="15"/>
      <c r="B95" s="42" t="s">
        <v>22</v>
      </c>
      <c r="C95" s="58"/>
      <c r="D95" s="44"/>
      <c r="E95" s="8"/>
      <c r="F95" s="10"/>
    </row>
    <row r="96" spans="1:6" s="46" customFormat="1" ht="19.5">
      <c r="A96" s="15"/>
      <c r="B96" s="42" t="s">
        <v>219</v>
      </c>
      <c r="C96" s="58" t="s">
        <v>32</v>
      </c>
      <c r="D96" s="44"/>
      <c r="E96" s="8"/>
      <c r="F96" s="10">
        <f t="shared" si="10"/>
        <v>0</v>
      </c>
    </row>
    <row r="97" spans="1:6" s="46" customFormat="1" ht="19.5">
      <c r="A97" s="15"/>
      <c r="B97" s="42" t="s">
        <v>203</v>
      </c>
      <c r="C97" s="58" t="s">
        <v>32</v>
      </c>
      <c r="D97" s="44"/>
      <c r="E97" s="8"/>
      <c r="F97" s="10">
        <f t="shared" si="10"/>
        <v>0</v>
      </c>
    </row>
    <row r="98" spans="1:6" s="46" customFormat="1" ht="19.5">
      <c r="A98" s="15"/>
      <c r="B98" s="42" t="s">
        <v>204</v>
      </c>
      <c r="C98" s="58" t="s">
        <v>32</v>
      </c>
      <c r="D98" s="44"/>
      <c r="E98" s="8"/>
      <c r="F98" s="10">
        <f t="shared" si="10"/>
        <v>0</v>
      </c>
    </row>
    <row r="99" spans="1:6" s="46" customFormat="1" ht="19.5">
      <c r="A99" s="15"/>
      <c r="B99" s="42"/>
      <c r="C99" s="58"/>
      <c r="D99" s="44"/>
      <c r="E99" s="8"/>
      <c r="F99" s="10"/>
    </row>
    <row r="100" spans="1:6" s="46" customFormat="1" ht="19.5">
      <c r="A100" s="15"/>
      <c r="B100" s="86" t="s">
        <v>220</v>
      </c>
      <c r="C100" s="58"/>
      <c r="D100" s="44"/>
      <c r="E100" s="8"/>
      <c r="F100" s="10"/>
    </row>
    <row r="101" spans="1:6" s="46" customFormat="1" ht="19.5">
      <c r="A101" s="15"/>
      <c r="B101" s="42" t="s">
        <v>240</v>
      </c>
      <c r="C101" s="58" t="s">
        <v>2</v>
      </c>
      <c r="D101" s="58">
        <v>2</v>
      </c>
      <c r="E101" s="9"/>
      <c r="F101" s="10">
        <f t="shared" si="10"/>
        <v>0</v>
      </c>
    </row>
    <row r="102" spans="1:6" s="46" customFormat="1" ht="19.5">
      <c r="A102" s="15"/>
      <c r="B102" s="42" t="s">
        <v>21</v>
      </c>
      <c r="C102" s="72"/>
      <c r="D102" s="72"/>
      <c r="E102" s="9"/>
      <c r="F102" s="10"/>
    </row>
    <row r="103" spans="1:6" s="46" customFormat="1" ht="19.5">
      <c r="A103" s="15"/>
      <c r="B103" s="42" t="s">
        <v>22</v>
      </c>
      <c r="C103" s="58"/>
      <c r="D103" s="58"/>
      <c r="E103" s="9"/>
      <c r="F103" s="10"/>
    </row>
    <row r="104" spans="1:6" s="46" customFormat="1" ht="19.5">
      <c r="A104" s="15"/>
      <c r="B104" s="42" t="s">
        <v>198</v>
      </c>
      <c r="C104" s="58" t="s">
        <v>32</v>
      </c>
      <c r="D104" s="58"/>
      <c r="E104" s="9"/>
      <c r="F104" s="10"/>
    </row>
    <row r="105" spans="1:6" s="46" customFormat="1" ht="19.5">
      <c r="A105" s="15"/>
      <c r="B105" s="42" t="s">
        <v>199</v>
      </c>
      <c r="C105" s="58" t="s">
        <v>32</v>
      </c>
      <c r="D105" s="58"/>
      <c r="E105" s="9"/>
      <c r="F105" s="10"/>
    </row>
    <row r="106" spans="1:6" s="46" customFormat="1" ht="19.5">
      <c r="A106" s="15"/>
      <c r="B106" s="86"/>
      <c r="C106" s="58"/>
      <c r="D106" s="44"/>
      <c r="E106" s="8"/>
      <c r="F106" s="10"/>
    </row>
    <row r="107" spans="1:6" s="46" customFormat="1" ht="19.5">
      <c r="A107" s="15"/>
      <c r="B107" s="86" t="s">
        <v>222</v>
      </c>
      <c r="C107" s="58"/>
      <c r="D107" s="44"/>
      <c r="E107" s="8"/>
      <c r="F107" s="10"/>
    </row>
    <row r="108" spans="1:6" s="46" customFormat="1" ht="19.5">
      <c r="A108" s="15"/>
      <c r="B108" s="88" t="s">
        <v>139</v>
      </c>
      <c r="C108" s="58" t="s">
        <v>2</v>
      </c>
      <c r="D108" s="58">
        <v>1</v>
      </c>
      <c r="E108" s="90"/>
      <c r="F108" s="10">
        <f t="shared" si="10"/>
        <v>0</v>
      </c>
    </row>
    <row r="109" spans="1:6" s="46" customFormat="1" ht="19.5">
      <c r="A109" s="15"/>
      <c r="B109" s="63" t="s">
        <v>21</v>
      </c>
      <c r="C109" s="89"/>
      <c r="D109" s="89"/>
      <c r="E109" s="90"/>
      <c r="F109" s="10"/>
    </row>
    <row r="110" spans="1:6" s="46" customFormat="1" ht="19.5">
      <c r="A110" s="15"/>
      <c r="B110" s="63" t="s">
        <v>22</v>
      </c>
      <c r="C110" s="89"/>
      <c r="D110" s="89"/>
      <c r="E110" s="90"/>
      <c r="F110" s="10"/>
    </row>
    <row r="111" spans="1:6" ht="19.5">
      <c r="A111" s="15"/>
      <c r="B111" s="88" t="s">
        <v>223</v>
      </c>
      <c r="C111" s="91" t="s">
        <v>2</v>
      </c>
      <c r="D111" s="64">
        <v>1</v>
      </c>
      <c r="E111" s="90"/>
      <c r="F111" s="92">
        <f>E111*D111</f>
        <v>0</v>
      </c>
    </row>
    <row r="112" spans="1:6" ht="19.5">
      <c r="A112" s="15"/>
      <c r="B112" s="43" t="s">
        <v>110</v>
      </c>
      <c r="C112" s="44"/>
      <c r="D112" s="44"/>
      <c r="E112" s="8"/>
      <c r="F112" s="10"/>
    </row>
    <row r="113" spans="1:7" ht="19.5">
      <c r="A113" s="15"/>
      <c r="B113" s="42" t="s">
        <v>141</v>
      </c>
      <c r="C113" s="58" t="s">
        <v>20</v>
      </c>
      <c r="D113" s="44">
        <v>1</v>
      </c>
      <c r="E113" s="8"/>
      <c r="F113" s="10">
        <f t="shared" ref="F113:F116" si="11">E113*D113</f>
        <v>0</v>
      </c>
    </row>
    <row r="114" spans="1:7" ht="19.5">
      <c r="A114" s="15"/>
      <c r="B114" s="42" t="s">
        <v>142</v>
      </c>
      <c r="C114" s="58" t="s">
        <v>20</v>
      </c>
      <c r="D114" s="44">
        <v>1</v>
      </c>
      <c r="E114" s="8"/>
      <c r="F114" s="10">
        <f t="shared" si="11"/>
        <v>0</v>
      </c>
    </row>
    <row r="115" spans="1:7" ht="19.5">
      <c r="A115" s="15"/>
      <c r="B115" s="42" t="s">
        <v>143</v>
      </c>
      <c r="C115" s="58" t="s">
        <v>20</v>
      </c>
      <c r="D115" s="44">
        <v>2</v>
      </c>
      <c r="E115" s="8"/>
      <c r="F115" s="10">
        <f t="shared" si="11"/>
        <v>0</v>
      </c>
    </row>
    <row r="116" spans="1:7" ht="19.5">
      <c r="A116" s="15"/>
      <c r="B116" s="28" t="s">
        <v>224</v>
      </c>
      <c r="C116" s="91" t="s">
        <v>2</v>
      </c>
      <c r="D116" s="64">
        <v>1</v>
      </c>
      <c r="E116" s="8"/>
      <c r="F116" s="10">
        <f t="shared" si="11"/>
        <v>0</v>
      </c>
    </row>
    <row r="117" spans="1:7" ht="19.5">
      <c r="A117" s="15"/>
      <c r="B117" s="43" t="s">
        <v>144</v>
      </c>
      <c r="C117" s="44"/>
      <c r="D117" s="44"/>
      <c r="E117" s="8"/>
      <c r="F117" s="10"/>
    </row>
    <row r="118" spans="1:7" ht="19.5">
      <c r="A118" s="15"/>
      <c r="B118" s="42" t="s">
        <v>145</v>
      </c>
      <c r="C118" s="44"/>
      <c r="D118" s="44"/>
      <c r="E118" s="8"/>
      <c r="F118" s="10"/>
    </row>
    <row r="119" spans="1:7" ht="19.5">
      <c r="A119" s="15"/>
      <c r="B119" s="53" t="s">
        <v>41</v>
      </c>
      <c r="C119" s="44"/>
      <c r="D119" s="44"/>
      <c r="E119" s="8"/>
      <c r="F119" s="10"/>
    </row>
    <row r="120" spans="1:7" ht="19.5">
      <c r="A120" s="15"/>
      <c r="B120" s="42" t="s">
        <v>101</v>
      </c>
      <c r="C120" s="58" t="s">
        <v>146</v>
      </c>
      <c r="D120" s="44">
        <v>10</v>
      </c>
      <c r="E120" s="8"/>
      <c r="F120" s="10">
        <f t="shared" ref="F120:F123" si="12">E120*D120</f>
        <v>0</v>
      </c>
    </row>
    <row r="121" spans="1:7" ht="19.5">
      <c r="A121" s="15"/>
      <c r="B121" s="28" t="s">
        <v>29</v>
      </c>
      <c r="C121" s="44"/>
      <c r="D121" s="44"/>
      <c r="E121" s="8"/>
      <c r="F121" s="10"/>
    </row>
    <row r="122" spans="1:7" s="45" customFormat="1" ht="19.5">
      <c r="A122" s="15"/>
      <c r="B122" s="28" t="s">
        <v>98</v>
      </c>
      <c r="C122" s="58" t="s">
        <v>28</v>
      </c>
      <c r="D122" s="44">
        <v>10</v>
      </c>
      <c r="E122" s="8"/>
      <c r="F122" s="10">
        <f t="shared" si="12"/>
        <v>0</v>
      </c>
      <c r="G122" s="48"/>
    </row>
    <row r="123" spans="1:7" s="45" customFormat="1" ht="19.5">
      <c r="A123" s="15"/>
      <c r="B123" s="28" t="s">
        <v>237</v>
      </c>
      <c r="C123" s="58" t="s">
        <v>2</v>
      </c>
      <c r="D123" s="44">
        <v>2</v>
      </c>
      <c r="E123" s="9"/>
      <c r="F123" s="10">
        <f t="shared" si="12"/>
        <v>0</v>
      </c>
      <c r="G123" s="48"/>
    </row>
    <row r="124" spans="1:7" s="45" customFormat="1" ht="19.5">
      <c r="A124" s="15"/>
      <c r="B124" s="86"/>
      <c r="C124" s="58"/>
      <c r="D124" s="44"/>
      <c r="E124" s="9"/>
      <c r="F124" s="10"/>
      <c r="G124" s="48"/>
    </row>
    <row r="125" spans="1:7" ht="19.5">
      <c r="A125" s="15"/>
      <c r="B125" s="108"/>
      <c r="C125" s="106"/>
      <c r="D125" s="108"/>
      <c r="E125" s="9"/>
      <c r="F125" s="10"/>
    </row>
    <row r="126" spans="1:7" ht="19.5">
      <c r="A126" s="15"/>
      <c r="B126" s="109" t="s">
        <v>228</v>
      </c>
      <c r="C126" s="94"/>
      <c r="D126" s="44"/>
      <c r="E126" s="9"/>
      <c r="F126" s="10"/>
    </row>
    <row r="127" spans="1:7" ht="19.5">
      <c r="A127" s="15"/>
      <c r="B127" s="110" t="s">
        <v>163</v>
      </c>
      <c r="C127" s="94" t="s">
        <v>2</v>
      </c>
      <c r="D127" s="44">
        <v>1</v>
      </c>
      <c r="E127" s="9"/>
      <c r="F127" s="10">
        <f t="shared" ref="F127:F132" si="13">E127*D127</f>
        <v>0</v>
      </c>
    </row>
    <row r="128" spans="1:7" ht="19.5">
      <c r="A128" s="15"/>
      <c r="B128" s="111" t="s">
        <v>164</v>
      </c>
      <c r="C128" s="94" t="s">
        <v>2</v>
      </c>
      <c r="D128" s="44">
        <v>1</v>
      </c>
      <c r="E128" s="9"/>
      <c r="F128" s="10">
        <f t="shared" si="13"/>
        <v>0</v>
      </c>
    </row>
    <row r="129" spans="1:7" ht="19.5">
      <c r="A129" s="15"/>
      <c r="B129" s="110" t="s">
        <v>21</v>
      </c>
      <c r="C129" s="94"/>
      <c r="D129" s="44"/>
      <c r="E129" s="9"/>
      <c r="F129" s="10"/>
    </row>
    <row r="130" spans="1:7" s="46" customFormat="1" ht="19.5">
      <c r="A130" s="15"/>
      <c r="B130" s="110" t="s">
        <v>22</v>
      </c>
      <c r="C130" s="94"/>
      <c r="D130" s="44"/>
      <c r="E130" s="9"/>
      <c r="F130" s="10"/>
    </row>
    <row r="131" spans="1:7" s="46" customFormat="1" ht="19.5">
      <c r="A131" s="15"/>
      <c r="B131" s="111" t="s">
        <v>165</v>
      </c>
      <c r="C131" s="94"/>
      <c r="D131" s="44"/>
      <c r="E131" s="9"/>
      <c r="F131" s="10"/>
    </row>
    <row r="132" spans="1:7" s="46" customFormat="1" ht="19.5">
      <c r="A132" s="15"/>
      <c r="B132" s="110" t="s">
        <v>229</v>
      </c>
      <c r="C132" s="94" t="s">
        <v>2</v>
      </c>
      <c r="D132" s="44">
        <v>1</v>
      </c>
      <c r="E132" s="9"/>
      <c r="F132" s="10">
        <f t="shared" si="13"/>
        <v>0</v>
      </c>
    </row>
    <row r="133" spans="1:7" s="46" customFormat="1" ht="19.5">
      <c r="A133" s="15"/>
      <c r="B133" s="110"/>
      <c r="C133" s="94"/>
      <c r="D133" s="44"/>
      <c r="E133" s="9"/>
      <c r="F133" s="10"/>
    </row>
    <row r="134" spans="1:7" s="46" customFormat="1" ht="19.5">
      <c r="A134" s="15"/>
      <c r="B134" s="112"/>
      <c r="C134" s="107"/>
      <c r="D134" s="57"/>
      <c r="E134" s="98"/>
      <c r="F134" s="10"/>
    </row>
    <row r="135" spans="1:7" s="46" customFormat="1" ht="21.75">
      <c r="A135" s="15"/>
      <c r="B135" s="38" t="str">
        <f>"SOUS-TOTAL  "&amp;B36</f>
        <v>SOUS-TOTAL  Production EDI</v>
      </c>
      <c r="C135" s="148">
        <f>SUBTOTAL(9,(F125:F134))</f>
        <v>0</v>
      </c>
      <c r="D135" s="149"/>
      <c r="E135" s="149"/>
      <c r="F135" s="81"/>
    </row>
    <row r="136" spans="1:7" s="46" customFormat="1" ht="19.5">
      <c r="A136" s="15"/>
      <c r="B136" s="49" t="s">
        <v>171</v>
      </c>
      <c r="C136" s="78"/>
      <c r="D136" s="79"/>
      <c r="E136" s="80"/>
      <c r="F136" s="81"/>
    </row>
    <row r="137" spans="1:7" s="46" customFormat="1" ht="19.5">
      <c r="A137" s="15"/>
      <c r="B137" s="113" t="s">
        <v>230</v>
      </c>
      <c r="C137" s="114" t="s">
        <v>2</v>
      </c>
      <c r="D137" s="115">
        <v>1</v>
      </c>
      <c r="E137" s="116"/>
      <c r="F137" s="10">
        <f t="shared" ref="F137:F141" si="14">E137*D137</f>
        <v>0</v>
      </c>
    </row>
    <row r="138" spans="1:7" s="46" customFormat="1" ht="19.5">
      <c r="A138" s="15"/>
      <c r="B138" s="110" t="s">
        <v>231</v>
      </c>
      <c r="C138" s="58" t="s">
        <v>2</v>
      </c>
      <c r="D138" s="44">
        <v>3</v>
      </c>
      <c r="E138" s="9"/>
      <c r="F138" s="10">
        <f t="shared" si="14"/>
        <v>0</v>
      </c>
    </row>
    <row r="139" spans="1:7" s="46" customFormat="1" ht="19.5">
      <c r="A139" s="15"/>
      <c r="B139" s="110" t="s">
        <v>232</v>
      </c>
      <c r="C139" s="58" t="s">
        <v>2</v>
      </c>
      <c r="D139" s="44">
        <v>1</v>
      </c>
      <c r="E139" s="9"/>
      <c r="F139" s="10">
        <f t="shared" si="14"/>
        <v>0</v>
      </c>
    </row>
    <row r="140" spans="1:7" s="46" customFormat="1" ht="19.5">
      <c r="A140" s="15"/>
      <c r="B140" s="110" t="s">
        <v>173</v>
      </c>
      <c r="C140" s="58" t="s">
        <v>2</v>
      </c>
      <c r="D140" s="44">
        <v>1</v>
      </c>
      <c r="E140" s="9"/>
      <c r="F140" s="10">
        <f t="shared" si="14"/>
        <v>0</v>
      </c>
    </row>
    <row r="141" spans="1:7" s="46" customFormat="1" ht="19.5">
      <c r="A141" s="15"/>
      <c r="B141" s="110" t="s">
        <v>175</v>
      </c>
      <c r="C141" s="58" t="s">
        <v>2</v>
      </c>
      <c r="D141" s="44">
        <v>1</v>
      </c>
      <c r="E141" s="9"/>
      <c r="F141" s="10">
        <f t="shared" si="14"/>
        <v>0</v>
      </c>
    </row>
    <row r="142" spans="1:7" s="46" customFormat="1" ht="19.5">
      <c r="A142" s="15"/>
      <c r="B142" s="112"/>
      <c r="C142" s="97"/>
      <c r="D142" s="57"/>
      <c r="E142" s="98"/>
      <c r="F142" s="10"/>
    </row>
    <row r="143" spans="1:7" s="46" customFormat="1" ht="21.75">
      <c r="A143" s="15"/>
      <c r="B143" s="38" t="str">
        <f>"SOUS-TOTAL  "&amp;B136</f>
        <v>SOUS-TOTAL  Appareils de mesure et de contrôle</v>
      </c>
      <c r="C143" s="148">
        <f>SUBTOTAL(9,(F137:F142))</f>
        <v>0</v>
      </c>
      <c r="D143" s="149"/>
      <c r="E143" s="149"/>
      <c r="F143" s="81"/>
    </row>
    <row r="144" spans="1:7" s="45" customFormat="1" ht="19.5">
      <c r="A144" s="15"/>
      <c r="B144" s="158" t="s">
        <v>60</v>
      </c>
      <c r="C144" s="159"/>
      <c r="D144" s="159"/>
      <c r="E144" s="159"/>
      <c r="F144" s="160"/>
      <c r="G144" s="48"/>
    </row>
    <row r="145" spans="1:7" s="45" customFormat="1" ht="19.5">
      <c r="A145" s="15"/>
      <c r="B145" s="27"/>
      <c r="C145" s="58"/>
      <c r="D145" s="44"/>
      <c r="E145" s="9"/>
      <c r="F145" s="10"/>
      <c r="G145" s="48"/>
    </row>
    <row r="146" spans="1:7" s="45" customFormat="1" ht="34.5">
      <c r="A146" s="15"/>
      <c r="B146" s="28" t="s">
        <v>62</v>
      </c>
      <c r="C146" s="58" t="s">
        <v>2</v>
      </c>
      <c r="D146" s="44">
        <v>1</v>
      </c>
      <c r="E146" s="9"/>
      <c r="F146" s="10">
        <f>E146*D146</f>
        <v>0</v>
      </c>
      <c r="G146" s="48"/>
    </row>
    <row r="147" spans="1:7" s="45" customFormat="1" ht="19.5">
      <c r="A147" s="15"/>
      <c r="B147" s="28" t="s">
        <v>21</v>
      </c>
      <c r="C147" s="58"/>
      <c r="D147" s="44"/>
      <c r="E147" s="9"/>
      <c r="F147" s="10"/>
      <c r="G147" s="48"/>
    </row>
    <row r="148" spans="1:7" s="45" customFormat="1" ht="19.5">
      <c r="A148" s="15"/>
      <c r="B148" s="28" t="s">
        <v>22</v>
      </c>
      <c r="C148" s="58"/>
      <c r="D148" s="44"/>
      <c r="E148" s="9"/>
      <c r="F148" s="10"/>
      <c r="G148" s="48"/>
    </row>
    <row r="149" spans="1:7" s="45" customFormat="1" ht="19.5">
      <c r="A149" s="15"/>
      <c r="B149" s="28"/>
      <c r="C149" s="58"/>
      <c r="D149" s="44"/>
      <c r="E149" s="9"/>
      <c r="F149" s="10"/>
      <c r="G149" s="48"/>
    </row>
    <row r="150" spans="1:7" s="45" customFormat="1" ht="19.5">
      <c r="A150" s="15"/>
      <c r="B150" s="28" t="s">
        <v>78</v>
      </c>
      <c r="C150" s="58" t="s">
        <v>2</v>
      </c>
      <c r="D150" s="44">
        <v>1</v>
      </c>
      <c r="E150" s="9"/>
      <c r="F150" s="10">
        <f>E150*D150</f>
        <v>0</v>
      </c>
      <c r="G150" s="48"/>
    </row>
    <row r="151" spans="1:7" s="45" customFormat="1" ht="19.5">
      <c r="A151" s="15"/>
      <c r="B151" s="28" t="s">
        <v>21</v>
      </c>
      <c r="C151" s="58"/>
      <c r="D151" s="44"/>
      <c r="E151" s="9"/>
      <c r="F151" s="10"/>
      <c r="G151" s="48"/>
    </row>
    <row r="152" spans="1:7" s="45" customFormat="1" ht="19.5">
      <c r="A152" s="15"/>
      <c r="B152" s="28" t="s">
        <v>22</v>
      </c>
      <c r="C152" s="58"/>
      <c r="D152" s="44"/>
      <c r="E152" s="9"/>
      <c r="F152" s="10"/>
      <c r="G152" s="48"/>
    </row>
    <row r="153" spans="1:7" s="45" customFormat="1" ht="19.5">
      <c r="A153" s="15"/>
      <c r="B153" s="27"/>
      <c r="C153" s="58"/>
      <c r="D153" s="44"/>
      <c r="E153" s="9"/>
      <c r="F153" s="10"/>
      <c r="G153" s="48"/>
    </row>
    <row r="154" spans="1:7" s="45" customFormat="1" ht="21.75">
      <c r="A154" s="15"/>
      <c r="B154" s="38" t="str">
        <f>"SOUS-TOTAL  "&amp;B144</f>
        <v xml:space="preserve">SOUS-TOTAL  Comptages énergétiques </v>
      </c>
      <c r="C154" s="148">
        <f>SUBTOTAL(9,F145:F153)</f>
        <v>0</v>
      </c>
      <c r="D154" s="149"/>
      <c r="E154" s="149"/>
      <c r="F154" s="39"/>
      <c r="G154" s="48"/>
    </row>
    <row r="155" spans="1:7" ht="18.75" customHeight="1">
      <c r="A155" s="14"/>
      <c r="B155" s="49" t="s">
        <v>233</v>
      </c>
      <c r="C155" s="59"/>
      <c r="D155" s="59"/>
      <c r="E155" s="50"/>
      <c r="F155" s="51"/>
    </row>
    <row r="156" spans="1:7" ht="19.5">
      <c r="A156" s="15"/>
      <c r="B156" s="53" t="s">
        <v>234</v>
      </c>
      <c r="C156" s="44"/>
      <c r="D156" s="44"/>
      <c r="E156" s="8"/>
      <c r="F156" s="10"/>
    </row>
    <row r="157" spans="1:7" ht="19.5">
      <c r="A157" s="15"/>
      <c r="B157" s="53" t="s">
        <v>98</v>
      </c>
      <c r="C157" s="58" t="s">
        <v>28</v>
      </c>
      <c r="D157" s="44">
        <v>30</v>
      </c>
      <c r="E157" s="8"/>
      <c r="F157" s="10">
        <f>E157*D157</f>
        <v>0</v>
      </c>
    </row>
    <row r="158" spans="1:7" ht="19.5">
      <c r="A158" s="15"/>
      <c r="B158" s="28"/>
      <c r="C158" s="44"/>
      <c r="D158" s="44"/>
      <c r="E158" s="8"/>
      <c r="F158" s="10"/>
    </row>
    <row r="159" spans="1:7" ht="19.5">
      <c r="A159" s="15"/>
      <c r="B159" s="83" t="s">
        <v>151</v>
      </c>
      <c r="C159" s="58"/>
      <c r="D159" s="44"/>
      <c r="E159" s="8"/>
      <c r="F159" s="10"/>
    </row>
    <row r="160" spans="1:7" ht="19.5">
      <c r="A160" s="15"/>
      <c r="B160" s="42" t="s">
        <v>226</v>
      </c>
      <c r="C160" s="58" t="s">
        <v>2</v>
      </c>
      <c r="D160" s="93">
        <v>2</v>
      </c>
      <c r="E160" s="8"/>
      <c r="F160" s="10">
        <f t="shared" ref="F160:F166" si="15">E160*D160</f>
        <v>0</v>
      </c>
    </row>
    <row r="161" spans="1:7" ht="19.5">
      <c r="A161" s="15"/>
      <c r="B161" s="42" t="s">
        <v>227</v>
      </c>
      <c r="C161" s="58" t="s">
        <v>2</v>
      </c>
      <c r="D161" s="68">
        <v>1</v>
      </c>
      <c r="E161" s="8"/>
      <c r="F161" s="10">
        <f t="shared" si="15"/>
        <v>0</v>
      </c>
    </row>
    <row r="162" spans="1:7" ht="19.5">
      <c r="A162" s="15"/>
      <c r="B162" s="66" t="s">
        <v>225</v>
      </c>
      <c r="C162" s="58" t="s">
        <v>2</v>
      </c>
      <c r="D162" s="68">
        <v>1</v>
      </c>
      <c r="E162" s="8"/>
      <c r="F162" s="10">
        <f t="shared" si="15"/>
        <v>0</v>
      </c>
    </row>
    <row r="163" spans="1:7" ht="19.5">
      <c r="A163" s="15"/>
      <c r="B163" s="28" t="s">
        <v>187</v>
      </c>
      <c r="C163" s="58" t="s">
        <v>32</v>
      </c>
      <c r="D163" s="93"/>
      <c r="E163" s="8"/>
      <c r="F163" s="10"/>
    </row>
    <row r="164" spans="1:7" ht="19.5">
      <c r="A164" s="15"/>
      <c r="B164" s="28" t="s">
        <v>116</v>
      </c>
      <c r="C164" s="58" t="s">
        <v>32</v>
      </c>
      <c r="D164" s="44"/>
      <c r="E164" s="8"/>
      <c r="F164" s="10"/>
    </row>
    <row r="165" spans="1:7" ht="19.5">
      <c r="A165" s="15"/>
      <c r="B165" s="28" t="s">
        <v>30</v>
      </c>
      <c r="C165" s="58" t="s">
        <v>20</v>
      </c>
      <c r="D165" s="44">
        <v>1</v>
      </c>
      <c r="E165" s="8"/>
      <c r="F165" s="10">
        <f t="shared" si="15"/>
        <v>0</v>
      </c>
    </row>
    <row r="166" spans="1:7" s="45" customFormat="1" ht="19.5">
      <c r="A166" s="15"/>
      <c r="B166" s="53" t="s">
        <v>81</v>
      </c>
      <c r="C166" s="58" t="s">
        <v>20</v>
      </c>
      <c r="D166" s="44">
        <v>1</v>
      </c>
      <c r="E166" s="8"/>
      <c r="F166" s="10">
        <f t="shared" si="15"/>
        <v>0</v>
      </c>
      <c r="G166" s="46"/>
    </row>
    <row r="167" spans="1:7" s="45" customFormat="1" ht="19.5">
      <c r="A167" s="15"/>
      <c r="B167" s="53"/>
      <c r="C167" s="58"/>
      <c r="D167" s="44"/>
      <c r="E167" s="8"/>
      <c r="F167" s="10"/>
      <c r="G167" s="46"/>
    </row>
    <row r="168" spans="1:7" s="45" customFormat="1" ht="21.75">
      <c r="A168" s="15"/>
      <c r="B168" s="38" t="str">
        <f>"SOUS-TOTAL  "&amp;B155</f>
        <v>SOUS-TOTAL  Distribution EDI</v>
      </c>
      <c r="C168" s="148">
        <f>SUBTOTAL(9,(F155:F167))</f>
        <v>0</v>
      </c>
      <c r="D168" s="149"/>
      <c r="E168" s="149"/>
      <c r="F168" s="81"/>
      <c r="G168" s="46"/>
    </row>
    <row r="169" spans="1:7" ht="18.75" customHeight="1">
      <c r="A169" s="14"/>
      <c r="B169" s="49" t="s">
        <v>61</v>
      </c>
      <c r="C169" s="59"/>
      <c r="D169" s="59"/>
      <c r="E169" s="50"/>
      <c r="F169" s="51"/>
    </row>
    <row r="170" spans="1:7" ht="17.25">
      <c r="A170" s="31"/>
      <c r="B170" s="27"/>
      <c r="C170" s="58"/>
      <c r="D170" s="58"/>
      <c r="E170" s="30"/>
      <c r="F170" s="25"/>
    </row>
    <row r="171" spans="1:7" ht="17.25">
      <c r="A171" s="31"/>
      <c r="B171" s="33" t="s">
        <v>64</v>
      </c>
      <c r="C171" s="58"/>
      <c r="D171" s="58"/>
      <c r="E171" s="30"/>
      <c r="F171" s="25"/>
    </row>
    <row r="172" spans="1:7" s="45" customFormat="1" ht="19.5">
      <c r="A172" s="15"/>
      <c r="B172" s="28" t="s">
        <v>38</v>
      </c>
      <c r="C172" s="58" t="s">
        <v>20</v>
      </c>
      <c r="D172" s="44">
        <v>1</v>
      </c>
      <c r="E172" s="9"/>
      <c r="F172" s="10">
        <f t="shared" ref="F172" si="16">E172*D172</f>
        <v>0</v>
      </c>
      <c r="G172" s="48"/>
    </row>
    <row r="173" spans="1:7" s="45" customFormat="1" ht="19.5">
      <c r="A173" s="15"/>
      <c r="B173" s="28"/>
      <c r="C173" s="58"/>
      <c r="D173" s="44"/>
      <c r="E173" s="9"/>
      <c r="F173" s="10"/>
      <c r="G173" s="48"/>
    </row>
    <row r="174" spans="1:7" s="45" customFormat="1" ht="19.5">
      <c r="A174" s="15"/>
      <c r="B174" s="33" t="s">
        <v>39</v>
      </c>
      <c r="C174" s="58"/>
      <c r="D174" s="58"/>
      <c r="E174" s="30"/>
      <c r="F174" s="25"/>
      <c r="G174" s="48"/>
    </row>
    <row r="175" spans="1:7" s="45" customFormat="1" ht="19.5">
      <c r="A175" s="15"/>
      <c r="B175" s="28" t="s">
        <v>63</v>
      </c>
      <c r="C175" s="58" t="s">
        <v>20</v>
      </c>
      <c r="D175" s="44">
        <v>1</v>
      </c>
      <c r="E175" s="9"/>
      <c r="F175" s="10">
        <f>E175*D175</f>
        <v>0</v>
      </c>
      <c r="G175" s="48"/>
    </row>
    <row r="176" spans="1:7" s="45" customFormat="1" ht="19.5">
      <c r="A176" s="15"/>
      <c r="B176" s="28"/>
      <c r="C176" s="58"/>
      <c r="D176" s="44"/>
      <c r="E176" s="9"/>
      <c r="F176" s="10"/>
      <c r="G176" s="48"/>
    </row>
    <row r="177" spans="1:7" ht="17.25">
      <c r="A177" s="31"/>
      <c r="B177" s="33" t="s">
        <v>65</v>
      </c>
      <c r="C177" s="58" t="s">
        <v>20</v>
      </c>
      <c r="D177" s="58">
        <v>1</v>
      </c>
      <c r="E177" s="30"/>
      <c r="F177" s="10">
        <f t="shared" ref="F177" si="17">E177*D177</f>
        <v>0</v>
      </c>
    </row>
    <row r="178" spans="1:7" ht="17.25">
      <c r="A178" s="31"/>
      <c r="B178" s="66" t="s">
        <v>72</v>
      </c>
      <c r="C178" s="58" t="s">
        <v>32</v>
      </c>
      <c r="D178" s="58"/>
      <c r="E178" s="30"/>
      <c r="F178" s="25"/>
    </row>
    <row r="179" spans="1:7" ht="17.25">
      <c r="A179" s="31"/>
      <c r="B179" s="66" t="s">
        <v>73</v>
      </c>
      <c r="C179" s="58" t="s">
        <v>32</v>
      </c>
      <c r="D179" s="58"/>
      <c r="E179" s="30"/>
      <c r="F179" s="25"/>
    </row>
    <row r="180" spans="1:7" ht="17.25">
      <c r="A180" s="31"/>
      <c r="B180" s="66" t="s">
        <v>74</v>
      </c>
      <c r="C180" s="58" t="s">
        <v>32</v>
      </c>
      <c r="D180" s="58"/>
      <c r="E180" s="30"/>
      <c r="F180" s="25"/>
    </row>
    <row r="181" spans="1:7" ht="17.25">
      <c r="A181" s="31"/>
      <c r="B181" s="66" t="s">
        <v>77</v>
      </c>
      <c r="C181" s="58" t="s">
        <v>32</v>
      </c>
      <c r="D181" s="58"/>
      <c r="E181" s="30"/>
      <c r="F181" s="25"/>
    </row>
    <row r="182" spans="1:7" ht="17.25">
      <c r="A182" s="31"/>
      <c r="B182" s="66" t="s">
        <v>75</v>
      </c>
      <c r="C182" s="58" t="s">
        <v>32</v>
      </c>
      <c r="D182" s="58"/>
      <c r="E182" s="30"/>
      <c r="F182" s="25"/>
    </row>
    <row r="183" spans="1:7" s="45" customFormat="1" ht="19.5">
      <c r="A183" s="15"/>
      <c r="B183" s="28" t="s">
        <v>76</v>
      </c>
      <c r="C183" s="58" t="s">
        <v>32</v>
      </c>
      <c r="D183" s="44"/>
      <c r="E183" s="9"/>
      <c r="F183" s="10"/>
      <c r="G183" s="48"/>
    </row>
    <row r="184" spans="1:7" s="45" customFormat="1" ht="19.5">
      <c r="A184" s="15"/>
      <c r="B184" s="28"/>
      <c r="C184" s="58"/>
      <c r="D184" s="44"/>
      <c r="E184" s="9"/>
      <c r="F184" s="10"/>
      <c r="G184" s="48"/>
    </row>
    <row r="185" spans="1:7" ht="17.25">
      <c r="A185" s="31"/>
      <c r="B185" s="33" t="s">
        <v>66</v>
      </c>
      <c r="C185" s="58" t="s">
        <v>20</v>
      </c>
      <c r="D185" s="58">
        <v>1</v>
      </c>
      <c r="E185" s="30"/>
      <c r="F185" s="25">
        <f>E185*D185</f>
        <v>0</v>
      </c>
    </row>
    <row r="186" spans="1:7" s="45" customFormat="1" ht="19.5">
      <c r="A186" s="15"/>
      <c r="B186" s="28" t="s">
        <v>67</v>
      </c>
      <c r="C186" s="58" t="s">
        <v>32</v>
      </c>
      <c r="D186" s="44"/>
      <c r="E186" s="9"/>
      <c r="F186" s="25"/>
      <c r="G186" s="48"/>
    </row>
    <row r="187" spans="1:7" s="45" customFormat="1" ht="19.5">
      <c r="A187" s="15"/>
      <c r="B187" s="28" t="s">
        <v>68</v>
      </c>
      <c r="C187" s="58" t="s">
        <v>32</v>
      </c>
      <c r="D187" s="44"/>
      <c r="E187" s="9"/>
      <c r="F187" s="25"/>
      <c r="G187" s="48"/>
    </row>
    <row r="188" spans="1:7" s="45" customFormat="1" ht="19.5">
      <c r="A188" s="15"/>
      <c r="B188" s="28" t="s">
        <v>69</v>
      </c>
      <c r="C188" s="58" t="s">
        <v>32</v>
      </c>
      <c r="D188" s="44"/>
      <c r="E188" s="9"/>
      <c r="F188" s="25"/>
      <c r="G188" s="48"/>
    </row>
    <row r="189" spans="1:7" s="45" customFormat="1" ht="19.5">
      <c r="A189" s="15"/>
      <c r="B189" s="28" t="s">
        <v>241</v>
      </c>
      <c r="C189" s="58" t="s">
        <v>32</v>
      </c>
      <c r="D189" s="44"/>
      <c r="E189" s="9"/>
      <c r="F189" s="25"/>
      <c r="G189" s="48"/>
    </row>
    <row r="190" spans="1:7" s="45" customFormat="1" ht="19.5">
      <c r="A190" s="15"/>
      <c r="B190" s="28" t="s">
        <v>13</v>
      </c>
      <c r="C190" s="58" t="s">
        <v>32</v>
      </c>
      <c r="D190" s="44"/>
      <c r="E190" s="9"/>
      <c r="F190" s="25"/>
      <c r="G190" s="48"/>
    </row>
    <row r="191" spans="1:7" s="45" customFormat="1" ht="19.5">
      <c r="A191" s="15"/>
      <c r="B191" s="33" t="s">
        <v>242</v>
      </c>
      <c r="C191" s="58"/>
      <c r="D191" s="44"/>
      <c r="E191" s="9"/>
      <c r="F191" s="25"/>
      <c r="G191" s="48"/>
    </row>
    <row r="192" spans="1:7" s="45" customFormat="1" ht="19.5">
      <c r="A192" s="15"/>
      <c r="B192" s="28" t="s">
        <v>70</v>
      </c>
      <c r="C192" s="58" t="s">
        <v>2</v>
      </c>
      <c r="D192" s="44">
        <v>1</v>
      </c>
      <c r="E192" s="9"/>
      <c r="F192" s="25"/>
      <c r="G192" s="48"/>
    </row>
    <row r="193" spans="1:7" s="45" customFormat="1" ht="19.5">
      <c r="A193" s="15"/>
      <c r="B193" s="28" t="s">
        <v>71</v>
      </c>
      <c r="C193" s="58" t="s">
        <v>2</v>
      </c>
      <c r="D193" s="44">
        <v>1</v>
      </c>
      <c r="E193" s="9"/>
      <c r="F193" s="25"/>
      <c r="G193" s="48"/>
    </row>
    <row r="194" spans="1:7" s="45" customFormat="1" ht="19.5">
      <c r="A194" s="15"/>
      <c r="B194" s="28"/>
      <c r="C194" s="58"/>
      <c r="D194" s="44"/>
      <c r="E194" s="9"/>
      <c r="F194" s="25"/>
      <c r="G194" s="48"/>
    </row>
    <row r="195" spans="1:7" s="45" customFormat="1" ht="21.75">
      <c r="A195" s="15"/>
      <c r="B195" s="38" t="str">
        <f>"SOUS-TOTAL  "&amp;B169</f>
        <v>SOUS-TOTAL  Electricité/régulation/supervision</v>
      </c>
      <c r="C195" s="148">
        <f>SUBTOTAL(9,F170:F193)</f>
        <v>0</v>
      </c>
      <c r="D195" s="149"/>
      <c r="E195" s="149"/>
      <c r="F195" s="82"/>
      <c r="G195" s="48"/>
    </row>
    <row r="196" spans="1:7" s="45" customFormat="1" ht="19.5">
      <c r="A196" s="15"/>
      <c r="B196" s="49" t="s">
        <v>235</v>
      </c>
      <c r="C196" s="122"/>
      <c r="D196" s="123"/>
      <c r="E196" s="124"/>
      <c r="F196" s="82"/>
      <c r="G196" s="48"/>
    </row>
    <row r="197" spans="1:7" s="45" customFormat="1" ht="19.5">
      <c r="A197" s="15"/>
      <c r="B197" s="28" t="s">
        <v>186</v>
      </c>
      <c r="C197" s="58" t="s">
        <v>20</v>
      </c>
      <c r="D197" s="44">
        <v>1</v>
      </c>
      <c r="E197" s="9"/>
      <c r="F197" s="25">
        <f t="shared" ref="F197" si="18">E197*D197</f>
        <v>0</v>
      </c>
      <c r="G197" s="48"/>
    </row>
    <row r="198" spans="1:7" s="45" customFormat="1" ht="19.5">
      <c r="A198" s="15"/>
      <c r="B198" s="28" t="s">
        <v>182</v>
      </c>
      <c r="C198" s="58" t="s">
        <v>32</v>
      </c>
      <c r="D198" s="44"/>
      <c r="E198" s="9"/>
      <c r="F198" s="25"/>
      <c r="G198" s="48"/>
    </row>
    <row r="199" spans="1:7" s="45" customFormat="1" ht="19.5">
      <c r="A199" s="15"/>
      <c r="B199" s="28" t="s">
        <v>183</v>
      </c>
      <c r="C199" s="58" t="s">
        <v>32</v>
      </c>
      <c r="D199" s="44"/>
      <c r="E199" s="9"/>
      <c r="F199" s="25"/>
      <c r="G199" s="48"/>
    </row>
    <row r="200" spans="1:7" s="45" customFormat="1" ht="19.5">
      <c r="A200" s="15"/>
      <c r="B200" s="28" t="s">
        <v>236</v>
      </c>
      <c r="C200" s="58" t="s">
        <v>32</v>
      </c>
      <c r="D200" s="44"/>
      <c r="E200" s="9"/>
      <c r="F200" s="25"/>
      <c r="G200" s="48"/>
    </row>
    <row r="201" spans="1:7" ht="17.25">
      <c r="A201" s="31"/>
      <c r="B201" s="66" t="s">
        <v>184</v>
      </c>
      <c r="C201" s="58" t="s">
        <v>32</v>
      </c>
      <c r="D201" s="58"/>
      <c r="E201" s="30"/>
      <c r="F201" s="25"/>
    </row>
    <row r="202" spans="1:7" ht="17.25">
      <c r="A202" s="31"/>
      <c r="B202" s="66" t="s">
        <v>185</v>
      </c>
      <c r="C202" s="58" t="s">
        <v>32</v>
      </c>
      <c r="D202" s="58"/>
      <c r="E202" s="30"/>
      <c r="F202" s="25"/>
    </row>
    <row r="203" spans="1:7" ht="17.25">
      <c r="A203" s="31"/>
      <c r="B203" s="66"/>
      <c r="C203" s="58"/>
      <c r="D203" s="58"/>
      <c r="E203" s="30"/>
      <c r="F203" s="25"/>
    </row>
    <row r="204" spans="1:7" ht="21.75">
      <c r="A204" s="31"/>
      <c r="B204" s="38" t="str">
        <f>"SOUS-TOTAL  "&amp;B196</f>
        <v>SOUS-TOTAL  Mise en service boucle EDI</v>
      </c>
      <c r="C204" s="148">
        <f>SUBTOTAL(9,F196:F202)</f>
        <v>0</v>
      </c>
      <c r="D204" s="149"/>
      <c r="E204" s="149"/>
      <c r="F204" s="82"/>
    </row>
    <row r="205" spans="1:7" ht="24.75">
      <c r="A205" s="19"/>
      <c r="B205" s="20" t="s">
        <v>40</v>
      </c>
      <c r="C205" s="155">
        <f>C204+C195+C168+C154+C143+C135+C34+C23+C13</f>
        <v>0</v>
      </c>
      <c r="D205" s="156"/>
      <c r="E205" s="156"/>
      <c r="F205" s="157"/>
    </row>
    <row r="206" spans="1:7" s="40" customFormat="1" ht="21.75">
      <c r="A206" s="37"/>
      <c r="B206" s="41" t="s">
        <v>8</v>
      </c>
      <c r="C206" s="152">
        <f>C205*0.2</f>
        <v>0</v>
      </c>
      <c r="D206" s="153"/>
      <c r="E206" s="153"/>
      <c r="F206" s="154"/>
      <c r="G206" s="47"/>
    </row>
    <row r="207" spans="1:7" s="40" customFormat="1" ht="21.75">
      <c r="A207" s="37"/>
      <c r="B207" s="41" t="s">
        <v>9</v>
      </c>
      <c r="C207" s="152">
        <f>+C206+C205</f>
        <v>0</v>
      </c>
      <c r="D207" s="153"/>
      <c r="E207" s="153"/>
      <c r="F207" s="154"/>
      <c r="G207" s="47"/>
    </row>
  </sheetData>
  <mergeCells count="16">
    <mergeCell ref="A1:F1"/>
    <mergeCell ref="C13:E13"/>
    <mergeCell ref="B15:E15"/>
    <mergeCell ref="C34:E34"/>
    <mergeCell ref="C207:F207"/>
    <mergeCell ref="B24:E24"/>
    <mergeCell ref="C23:E23"/>
    <mergeCell ref="C168:E168"/>
    <mergeCell ref="C195:E195"/>
    <mergeCell ref="C204:E204"/>
    <mergeCell ref="C205:F205"/>
    <mergeCell ref="C206:F206"/>
    <mergeCell ref="C135:E135"/>
    <mergeCell ref="C143:E143"/>
    <mergeCell ref="B144:F144"/>
    <mergeCell ref="C154:E154"/>
  </mergeCells>
  <pageMargins left="0.7" right="0.7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G191"/>
  <sheetViews>
    <sheetView view="pageBreakPreview" topLeftCell="A115" zoomScale="85" zoomScaleNormal="100" zoomScaleSheetLayoutView="85" workbookViewId="0">
      <selection activeCell="B175" sqref="B175"/>
    </sheetView>
  </sheetViews>
  <sheetFormatPr baseColWidth="10" defaultColWidth="11.5703125" defaultRowHeight="15"/>
  <cols>
    <col min="1" max="1" width="7.85546875" style="7" customWidth="1"/>
    <col min="2" max="2" width="81.5703125" style="7" customWidth="1"/>
    <col min="3" max="3" width="6.140625" style="61" bestFit="1" customWidth="1"/>
    <col min="4" max="4" width="8.140625" style="61" bestFit="1" customWidth="1"/>
    <col min="5" max="5" width="13" style="7" bestFit="1" customWidth="1"/>
    <col min="6" max="6" width="15" style="7" bestFit="1" customWidth="1"/>
    <col min="7" max="7" width="11.5703125" style="46"/>
    <col min="8" max="16384" width="11.5703125" style="7"/>
  </cols>
  <sheetData>
    <row r="1" spans="1:7" ht="32.65" customHeight="1">
      <c r="A1" s="147" t="s">
        <v>130</v>
      </c>
      <c r="B1" s="147"/>
      <c r="C1" s="147"/>
      <c r="D1" s="147"/>
      <c r="E1" s="147"/>
      <c r="F1" s="147"/>
    </row>
    <row r="2" spans="1:7" ht="28.15" customHeight="1">
      <c r="A2" s="34" t="s">
        <v>0</v>
      </c>
      <c r="B2" s="34" t="s">
        <v>1</v>
      </c>
      <c r="C2" s="35" t="s">
        <v>2</v>
      </c>
      <c r="D2" s="35" t="s">
        <v>3</v>
      </c>
      <c r="E2" s="36" t="s">
        <v>4</v>
      </c>
      <c r="F2" s="36" t="s">
        <v>5</v>
      </c>
    </row>
    <row r="3" spans="1:7" ht="19.5">
      <c r="A3" s="15"/>
      <c r="B3" s="6"/>
      <c r="C3" s="44"/>
      <c r="D3" s="44"/>
      <c r="E3" s="9"/>
      <c r="F3" s="10"/>
    </row>
    <row r="4" spans="1:7" ht="20.25">
      <c r="A4" s="23"/>
      <c r="B4" s="23" t="s">
        <v>11</v>
      </c>
      <c r="C4" s="55" t="s">
        <v>7</v>
      </c>
      <c r="D4" s="55"/>
      <c r="E4" s="23"/>
      <c r="F4" s="23"/>
    </row>
    <row r="5" spans="1:7" ht="19.5">
      <c r="A5" s="15"/>
      <c r="B5" s="6"/>
      <c r="C5" s="56"/>
      <c r="D5" s="56"/>
      <c r="E5" s="21"/>
      <c r="F5" s="22"/>
    </row>
    <row r="6" spans="1:7" ht="19.5">
      <c r="A6" s="15"/>
      <c r="B6" s="24" t="s">
        <v>15</v>
      </c>
      <c r="C6" s="56" t="s">
        <v>20</v>
      </c>
      <c r="D6" s="56">
        <v>1</v>
      </c>
      <c r="E6" s="21"/>
      <c r="F6" s="10">
        <f>E6*D6</f>
        <v>0</v>
      </c>
    </row>
    <row r="7" spans="1:7" ht="19.5">
      <c r="A7" s="15"/>
      <c r="B7" s="24" t="s">
        <v>16</v>
      </c>
      <c r="C7" s="56" t="s">
        <v>20</v>
      </c>
      <c r="D7" s="56">
        <v>1</v>
      </c>
      <c r="E7" s="21"/>
      <c r="F7" s="10">
        <f t="shared" ref="F7:F11" si="0">E7*D7</f>
        <v>0</v>
      </c>
    </row>
    <row r="8" spans="1:7" ht="19.5">
      <c r="A8" s="15"/>
      <c r="B8" s="24" t="s">
        <v>17</v>
      </c>
      <c r="C8" s="56" t="s">
        <v>20</v>
      </c>
      <c r="D8" s="56">
        <v>1</v>
      </c>
      <c r="E8" s="21"/>
      <c r="F8" s="10">
        <f t="shared" si="0"/>
        <v>0</v>
      </c>
    </row>
    <row r="9" spans="1:7" ht="19.5">
      <c r="A9" s="15"/>
      <c r="B9" s="24" t="s">
        <v>14</v>
      </c>
      <c r="C9" s="56" t="s">
        <v>20</v>
      </c>
      <c r="D9" s="56">
        <v>1</v>
      </c>
      <c r="E9" s="21"/>
      <c r="F9" s="10">
        <f t="shared" si="0"/>
        <v>0</v>
      </c>
    </row>
    <row r="10" spans="1:7" ht="19.5">
      <c r="A10" s="15"/>
      <c r="B10" s="24" t="s">
        <v>18</v>
      </c>
      <c r="C10" s="56" t="s">
        <v>20</v>
      </c>
      <c r="D10" s="56">
        <v>1</v>
      </c>
      <c r="E10" s="21"/>
      <c r="F10" s="10">
        <f t="shared" si="0"/>
        <v>0</v>
      </c>
    </row>
    <row r="11" spans="1:7" ht="19.5">
      <c r="A11" s="15"/>
      <c r="B11" s="24" t="s">
        <v>19</v>
      </c>
      <c r="C11" s="56" t="s">
        <v>20</v>
      </c>
      <c r="D11" s="56">
        <v>1</v>
      </c>
      <c r="E11" s="21"/>
      <c r="F11" s="10">
        <f t="shared" si="0"/>
        <v>0</v>
      </c>
    </row>
    <row r="12" spans="1:7" ht="19.5">
      <c r="A12" s="15"/>
      <c r="B12" s="24"/>
      <c r="C12" s="56"/>
      <c r="D12" s="56"/>
      <c r="E12" s="21"/>
      <c r="F12" s="10"/>
    </row>
    <row r="13" spans="1:7" s="13" customFormat="1" ht="21.75">
      <c r="A13" s="11"/>
      <c r="B13" s="38" t="str">
        <f>"SOUS-TOTAL  "&amp;B4</f>
        <v>SOUS-TOTAL  GENERALITES</v>
      </c>
      <c r="C13" s="148">
        <f>SUBTOTAL(9,F6:F12)</f>
        <v>0</v>
      </c>
      <c r="D13" s="149"/>
      <c r="E13" s="149"/>
      <c r="F13" s="77"/>
      <c r="G13" s="46"/>
    </row>
    <row r="14" spans="1:7" ht="20.25">
      <c r="A14" s="23"/>
      <c r="B14" s="23" t="s">
        <v>55</v>
      </c>
      <c r="C14" s="55"/>
      <c r="D14" s="55"/>
      <c r="E14" s="23"/>
      <c r="F14" s="23"/>
    </row>
    <row r="15" spans="1:7" ht="18">
      <c r="A15" s="14"/>
      <c r="B15" s="150" t="s">
        <v>131</v>
      </c>
      <c r="C15" s="151"/>
      <c r="D15" s="151"/>
      <c r="E15" s="151"/>
      <c r="F15" s="18"/>
    </row>
    <row r="16" spans="1:7" ht="19.5">
      <c r="A16" s="15"/>
      <c r="B16" s="24" t="s">
        <v>132</v>
      </c>
      <c r="C16" s="58" t="s">
        <v>6</v>
      </c>
      <c r="D16" s="44">
        <v>1</v>
      </c>
      <c r="E16" s="9"/>
      <c r="F16" s="10">
        <f>E16*D16</f>
        <v>0</v>
      </c>
    </row>
    <row r="17" spans="1:7" ht="19.5">
      <c r="A17" s="15"/>
      <c r="B17" s="24" t="s">
        <v>133</v>
      </c>
      <c r="C17" s="58"/>
      <c r="D17" s="44"/>
      <c r="E17" s="9"/>
      <c r="F17" s="10"/>
    </row>
    <row r="18" spans="1:7" ht="19.5">
      <c r="A18" s="15"/>
      <c r="B18" s="28" t="s">
        <v>21</v>
      </c>
      <c r="C18" s="58"/>
      <c r="D18" s="44"/>
      <c r="E18" s="9"/>
      <c r="F18" s="10"/>
    </row>
    <row r="19" spans="1:7" ht="19.5">
      <c r="A19" s="15"/>
      <c r="B19" s="28" t="s">
        <v>22</v>
      </c>
      <c r="C19" s="58"/>
      <c r="D19" s="44"/>
      <c r="E19" s="9"/>
      <c r="F19" s="10"/>
    </row>
    <row r="20" spans="1:7" ht="19.5">
      <c r="A20" s="15"/>
      <c r="B20" s="24"/>
      <c r="C20" s="58"/>
      <c r="D20" s="44"/>
      <c r="E20" s="9"/>
      <c r="F20" s="10"/>
    </row>
    <row r="21" spans="1:7" s="40" customFormat="1" ht="21.75">
      <c r="A21" s="37"/>
      <c r="B21" s="38" t="str">
        <f>"SOUS-TOTAL  "&amp;B15</f>
        <v>SOUS-TOTAL   Bâche de stockage</v>
      </c>
      <c r="C21" s="148">
        <f>SUBTOTAL(9,F16:F20)</f>
        <v>0</v>
      </c>
      <c r="D21" s="149"/>
      <c r="E21" s="149"/>
      <c r="F21" s="39"/>
      <c r="G21" s="47"/>
    </row>
    <row r="22" spans="1:7" ht="19.5">
      <c r="A22" s="15"/>
      <c r="B22" s="17"/>
      <c r="C22" s="44"/>
      <c r="D22" s="44"/>
      <c r="E22" s="9"/>
      <c r="F22" s="16"/>
    </row>
    <row r="23" spans="1:7" ht="18.75" customHeight="1">
      <c r="A23" s="14"/>
      <c r="B23" s="49" t="s">
        <v>134</v>
      </c>
      <c r="C23" s="59"/>
      <c r="D23" s="59"/>
      <c r="E23" s="50"/>
      <c r="F23" s="51"/>
    </row>
    <row r="24" spans="1:7" ht="19.5">
      <c r="A24" s="15"/>
      <c r="B24" s="66" t="s">
        <v>135</v>
      </c>
      <c r="C24" s="58" t="s">
        <v>2</v>
      </c>
      <c r="D24" s="44">
        <v>2</v>
      </c>
      <c r="E24" s="9"/>
      <c r="F24" s="10">
        <f>E24*D24</f>
        <v>0</v>
      </c>
    </row>
    <row r="25" spans="1:7" s="45" customFormat="1" ht="19.5">
      <c r="A25" s="15"/>
      <c r="B25" s="42" t="s">
        <v>21</v>
      </c>
      <c r="C25" s="72"/>
      <c r="D25" s="72"/>
      <c r="E25" s="9"/>
      <c r="F25" s="10"/>
      <c r="G25" s="48"/>
    </row>
    <row r="26" spans="1:7" s="45" customFormat="1" ht="19.5">
      <c r="A26" s="15"/>
      <c r="B26" s="42" t="s">
        <v>22</v>
      </c>
      <c r="C26" s="72"/>
      <c r="D26" s="72"/>
      <c r="E26" s="9"/>
      <c r="F26" s="10"/>
      <c r="G26" s="48"/>
    </row>
    <row r="27" spans="1:7" s="45" customFormat="1" ht="19.5">
      <c r="A27" s="15"/>
      <c r="B27" s="42" t="s">
        <v>112</v>
      </c>
      <c r="C27" s="72"/>
      <c r="D27" s="72"/>
      <c r="E27" s="9"/>
      <c r="F27" s="10"/>
      <c r="G27" s="48"/>
    </row>
    <row r="28" spans="1:7" s="45" customFormat="1" ht="19.5">
      <c r="A28" s="15"/>
      <c r="B28" s="42" t="s">
        <v>136</v>
      </c>
      <c r="C28" s="72"/>
      <c r="D28" s="72"/>
      <c r="E28" s="9"/>
      <c r="F28" s="10"/>
      <c r="G28" s="48"/>
    </row>
    <row r="29" spans="1:7" s="45" customFormat="1" ht="19.5">
      <c r="A29" s="15"/>
      <c r="B29" s="42" t="s">
        <v>106</v>
      </c>
      <c r="C29" s="58" t="s">
        <v>2</v>
      </c>
      <c r="D29" s="58">
        <v>2</v>
      </c>
      <c r="E29" s="9"/>
      <c r="F29" s="10">
        <f t="shared" ref="F29:F35" si="1">E29*D29</f>
        <v>0</v>
      </c>
      <c r="G29" s="48"/>
    </row>
    <row r="30" spans="1:7" s="45" customFormat="1" ht="19.5">
      <c r="A30" s="15"/>
      <c r="B30" s="42" t="s">
        <v>21</v>
      </c>
      <c r="C30" s="72"/>
      <c r="D30" s="72"/>
      <c r="E30" s="9"/>
      <c r="F30" s="10"/>
      <c r="G30" s="48"/>
    </row>
    <row r="31" spans="1:7" s="45" customFormat="1" ht="19.5">
      <c r="A31" s="15"/>
      <c r="B31" s="42" t="s">
        <v>22</v>
      </c>
      <c r="C31" s="72"/>
      <c r="D31" s="72"/>
      <c r="E31" s="9"/>
      <c r="F31" s="10"/>
      <c r="G31" s="48"/>
    </row>
    <row r="32" spans="1:7" s="45" customFormat="1" ht="19.5">
      <c r="A32" s="15"/>
      <c r="B32" s="54"/>
      <c r="C32" s="72"/>
      <c r="D32" s="72"/>
      <c r="E32" s="9"/>
      <c r="F32" s="10"/>
      <c r="G32" s="48"/>
    </row>
    <row r="33" spans="1:7" s="45" customFormat="1" ht="19.5">
      <c r="A33" s="15"/>
      <c r="B33" s="43" t="s">
        <v>110</v>
      </c>
      <c r="C33" s="44"/>
      <c r="D33" s="44"/>
      <c r="E33" s="9"/>
      <c r="F33" s="10"/>
      <c r="G33" s="48"/>
    </row>
    <row r="34" spans="1:7" s="45" customFormat="1" ht="19.5">
      <c r="A34" s="15"/>
      <c r="B34" s="42" t="s">
        <v>105</v>
      </c>
      <c r="C34" s="44" t="s">
        <v>2</v>
      </c>
      <c r="D34" s="44">
        <v>4</v>
      </c>
      <c r="E34" s="9"/>
      <c r="F34" s="10">
        <f t="shared" si="1"/>
        <v>0</v>
      </c>
      <c r="G34" s="48"/>
    </row>
    <row r="35" spans="1:7" s="45" customFormat="1" ht="19.5">
      <c r="A35" s="15"/>
      <c r="B35" s="42" t="s">
        <v>137</v>
      </c>
      <c r="C35" s="44" t="s">
        <v>20</v>
      </c>
      <c r="D35" s="44">
        <v>2</v>
      </c>
      <c r="E35" s="9"/>
      <c r="F35" s="10">
        <f t="shared" si="1"/>
        <v>0</v>
      </c>
      <c r="G35" s="48"/>
    </row>
    <row r="36" spans="1:7" s="45" customFormat="1" ht="19.5">
      <c r="A36" s="15"/>
      <c r="B36" s="42" t="s">
        <v>107</v>
      </c>
      <c r="C36" s="44" t="s">
        <v>2</v>
      </c>
      <c r="D36" s="44">
        <v>2</v>
      </c>
      <c r="E36" s="9"/>
      <c r="F36" s="10">
        <f t="shared" ref="F36:F38" si="2">E36*D36</f>
        <v>0</v>
      </c>
      <c r="G36" s="48"/>
    </row>
    <row r="37" spans="1:7" s="45" customFormat="1" ht="19.5">
      <c r="A37" s="15"/>
      <c r="B37" s="32" t="s">
        <v>25</v>
      </c>
      <c r="C37" s="44" t="s">
        <v>2</v>
      </c>
      <c r="D37" s="44">
        <v>2</v>
      </c>
      <c r="E37" s="9"/>
      <c r="F37" s="10">
        <f t="shared" si="2"/>
        <v>0</v>
      </c>
      <c r="G37" s="48"/>
    </row>
    <row r="38" spans="1:7" s="45" customFormat="1" ht="19.5">
      <c r="A38" s="15"/>
      <c r="B38" s="32" t="s">
        <v>108</v>
      </c>
      <c r="C38" s="44" t="s">
        <v>2</v>
      </c>
      <c r="D38" s="44">
        <v>4</v>
      </c>
      <c r="E38" s="9"/>
      <c r="F38" s="10">
        <f t="shared" si="2"/>
        <v>0</v>
      </c>
      <c r="G38" s="48"/>
    </row>
    <row r="39" spans="1:7" s="45" customFormat="1" ht="19.5">
      <c r="A39" s="15"/>
      <c r="B39" s="28"/>
      <c r="C39" s="58"/>
      <c r="D39" s="44"/>
      <c r="E39" s="9"/>
      <c r="F39" s="10"/>
      <c r="G39" s="48"/>
    </row>
    <row r="40" spans="1:7" ht="21.75">
      <c r="A40" s="37"/>
      <c r="B40" s="38" t="str">
        <f>"SOUS-TOTAL  "&amp;B23</f>
        <v xml:space="preserve">SOUS-TOTAL  Pompes de distribution EDR </v>
      </c>
      <c r="C40" s="148">
        <f>SUBTOTAL(9,(F24:F39))</f>
        <v>0</v>
      </c>
      <c r="D40" s="149"/>
      <c r="E40" s="149"/>
      <c r="F40" s="39"/>
      <c r="G40" s="47"/>
    </row>
    <row r="41" spans="1:7" s="46" customFormat="1" ht="18">
      <c r="A41" s="14"/>
      <c r="B41" s="49" t="s">
        <v>138</v>
      </c>
      <c r="C41" s="59"/>
      <c r="D41" s="59"/>
      <c r="E41" s="50"/>
      <c r="F41" s="51"/>
    </row>
    <row r="42" spans="1:7" s="46" customFormat="1" ht="18">
      <c r="A42" s="31"/>
      <c r="B42" s="66" t="s">
        <v>139</v>
      </c>
      <c r="C42" s="71"/>
      <c r="D42" s="71"/>
      <c r="E42" s="73"/>
      <c r="F42" s="70"/>
    </row>
    <row r="43" spans="1:7" s="46" customFormat="1" ht="18">
      <c r="A43" s="31"/>
      <c r="B43" s="66" t="s">
        <v>140</v>
      </c>
      <c r="C43" s="58" t="s">
        <v>2</v>
      </c>
      <c r="D43" s="44">
        <v>1</v>
      </c>
      <c r="E43" s="74"/>
      <c r="F43" s="10">
        <f>E43*D43</f>
        <v>0</v>
      </c>
    </row>
    <row r="44" spans="1:7" s="46" customFormat="1" ht="18">
      <c r="A44" s="31"/>
      <c r="B44" s="42"/>
      <c r="C44" s="72"/>
      <c r="D44" s="72"/>
      <c r="E44" s="74"/>
      <c r="F44" s="10"/>
    </row>
    <row r="45" spans="1:7" s="46" customFormat="1" ht="19.5">
      <c r="A45" s="15"/>
      <c r="B45" s="43" t="s">
        <v>110</v>
      </c>
      <c r="C45" s="44"/>
      <c r="D45" s="44"/>
      <c r="E45" s="8"/>
      <c r="F45" s="10"/>
    </row>
    <row r="46" spans="1:7" s="46" customFormat="1" ht="19.5">
      <c r="A46" s="15"/>
      <c r="B46" s="42" t="s">
        <v>141</v>
      </c>
      <c r="C46" s="58" t="s">
        <v>20</v>
      </c>
      <c r="D46" s="44">
        <v>1</v>
      </c>
      <c r="E46" s="8"/>
      <c r="F46" s="10">
        <f t="shared" ref="F46:F55" si="3">E46*D46</f>
        <v>0</v>
      </c>
    </row>
    <row r="47" spans="1:7" s="46" customFormat="1" ht="19.5">
      <c r="A47" s="15"/>
      <c r="B47" s="42" t="s">
        <v>142</v>
      </c>
      <c r="C47" s="58" t="s">
        <v>20</v>
      </c>
      <c r="D47" s="44">
        <v>1</v>
      </c>
      <c r="E47" s="8"/>
      <c r="F47" s="10">
        <f t="shared" si="3"/>
        <v>0</v>
      </c>
    </row>
    <row r="48" spans="1:7" s="46" customFormat="1" ht="19.5">
      <c r="A48" s="15"/>
      <c r="B48" s="42" t="s">
        <v>143</v>
      </c>
      <c r="C48" s="58" t="s">
        <v>20</v>
      </c>
      <c r="D48" s="44">
        <v>2</v>
      </c>
      <c r="E48" s="8"/>
      <c r="F48" s="10">
        <f t="shared" si="3"/>
        <v>0</v>
      </c>
    </row>
    <row r="49" spans="1:7" s="46" customFormat="1" ht="19.5">
      <c r="A49" s="15"/>
      <c r="B49" s="43"/>
      <c r="C49" s="44"/>
      <c r="D49" s="44"/>
      <c r="E49" s="8"/>
      <c r="F49" s="10"/>
    </row>
    <row r="50" spans="1:7" s="46" customFormat="1" ht="19.5">
      <c r="A50" s="15"/>
      <c r="B50" s="43" t="s">
        <v>144</v>
      </c>
      <c r="C50" s="44"/>
      <c r="D50" s="44"/>
      <c r="E50" s="8"/>
      <c r="F50" s="10"/>
    </row>
    <row r="51" spans="1:7" s="46" customFormat="1" ht="19.5">
      <c r="A51" s="15"/>
      <c r="B51" s="42" t="s">
        <v>145</v>
      </c>
      <c r="C51" s="44"/>
      <c r="D51" s="44"/>
      <c r="E51" s="8"/>
      <c r="F51" s="10"/>
    </row>
    <row r="52" spans="1:7" s="46" customFormat="1" ht="19.5">
      <c r="A52" s="15"/>
      <c r="B52" s="53" t="s">
        <v>41</v>
      </c>
      <c r="C52" s="44"/>
      <c r="D52" s="44"/>
      <c r="E52" s="8"/>
      <c r="F52" s="10"/>
    </row>
    <row r="53" spans="1:7" s="46" customFormat="1" ht="19.5">
      <c r="A53" s="15"/>
      <c r="B53" s="42" t="s">
        <v>101</v>
      </c>
      <c r="C53" s="58" t="s">
        <v>146</v>
      </c>
      <c r="D53" s="44">
        <v>30</v>
      </c>
      <c r="E53" s="8"/>
      <c r="F53" s="10">
        <f t="shared" si="3"/>
        <v>0</v>
      </c>
    </row>
    <row r="54" spans="1:7" s="46" customFormat="1" ht="19.5">
      <c r="A54" s="15"/>
      <c r="B54" s="28" t="s">
        <v>29</v>
      </c>
      <c r="C54" s="44"/>
      <c r="D54" s="44"/>
      <c r="E54" s="8"/>
      <c r="F54" s="10"/>
    </row>
    <row r="55" spans="1:7" s="46" customFormat="1" ht="19.5">
      <c r="A55" s="15"/>
      <c r="B55" s="28" t="s">
        <v>98</v>
      </c>
      <c r="C55" s="58" t="s">
        <v>28</v>
      </c>
      <c r="D55" s="44">
        <v>30</v>
      </c>
      <c r="E55" s="8"/>
      <c r="F55" s="10">
        <f t="shared" si="3"/>
        <v>0</v>
      </c>
    </row>
    <row r="56" spans="1:7" s="46" customFormat="1" ht="19.5">
      <c r="A56" s="15"/>
      <c r="B56" s="28"/>
      <c r="C56" s="44"/>
      <c r="D56" s="44"/>
      <c r="E56" s="8"/>
      <c r="F56" s="10"/>
    </row>
    <row r="57" spans="1:7" s="46" customFormat="1" ht="19.5">
      <c r="A57" s="15"/>
      <c r="B57" s="43" t="s">
        <v>148</v>
      </c>
      <c r="C57" s="44"/>
      <c r="D57" s="44"/>
      <c r="E57" s="8"/>
      <c r="F57" s="10"/>
    </row>
    <row r="58" spans="1:7" s="46" customFormat="1" ht="19.5">
      <c r="A58" s="15"/>
      <c r="B58" s="42" t="s">
        <v>105</v>
      </c>
      <c r="C58" s="44" t="s">
        <v>2</v>
      </c>
      <c r="D58" s="44">
        <v>2</v>
      </c>
      <c r="E58" s="8"/>
      <c r="F58" s="10">
        <f t="shared" ref="F58:F62" si="4">E58*D58</f>
        <v>0</v>
      </c>
    </row>
    <row r="59" spans="1:7" ht="19.5">
      <c r="A59" s="15"/>
      <c r="B59" s="63" t="s">
        <v>114</v>
      </c>
      <c r="C59" s="64" t="s">
        <v>2</v>
      </c>
      <c r="D59" s="64">
        <v>1</v>
      </c>
      <c r="E59" s="65"/>
      <c r="F59" s="10">
        <f t="shared" si="4"/>
        <v>0</v>
      </c>
    </row>
    <row r="60" spans="1:7" ht="19.5">
      <c r="A60" s="15"/>
      <c r="B60" s="28" t="s">
        <v>147</v>
      </c>
      <c r="C60" s="64" t="s">
        <v>2</v>
      </c>
      <c r="D60" s="64">
        <v>1</v>
      </c>
      <c r="E60" s="8"/>
      <c r="F60" s="10">
        <f t="shared" si="4"/>
        <v>0</v>
      </c>
    </row>
    <row r="61" spans="1:7" s="45" customFormat="1" ht="19.5">
      <c r="A61" s="15"/>
      <c r="B61" s="28" t="s">
        <v>116</v>
      </c>
      <c r="C61" s="58" t="s">
        <v>32</v>
      </c>
      <c r="D61" s="44"/>
      <c r="E61" s="9"/>
      <c r="F61" s="10"/>
      <c r="G61" s="48"/>
    </row>
    <row r="62" spans="1:7" s="45" customFormat="1" ht="19.5">
      <c r="A62" s="15"/>
      <c r="B62" s="28" t="s">
        <v>30</v>
      </c>
      <c r="C62" s="58" t="s">
        <v>20</v>
      </c>
      <c r="D62" s="44">
        <v>1</v>
      </c>
      <c r="E62" s="9"/>
      <c r="F62" s="10">
        <f t="shared" si="4"/>
        <v>0</v>
      </c>
      <c r="G62" s="48"/>
    </row>
    <row r="63" spans="1:7" s="45" customFormat="1" ht="19.5">
      <c r="A63" s="15"/>
      <c r="B63" s="28"/>
      <c r="C63" s="58"/>
      <c r="D63" s="44"/>
      <c r="E63" s="9"/>
      <c r="F63" s="10"/>
      <c r="G63" s="48"/>
    </row>
    <row r="64" spans="1:7" s="40" customFormat="1" ht="21.75">
      <c r="A64" s="37"/>
      <c r="B64" s="38" t="str">
        <f>"SOUS-TOTAL  "&amp;B41</f>
        <v>SOUS-TOTAL  Echangeur EDR/EG</v>
      </c>
      <c r="C64" s="148">
        <f>SUBTOTAL(9,(F43:F63))</f>
        <v>0</v>
      </c>
      <c r="D64" s="149"/>
      <c r="E64" s="149"/>
      <c r="F64" s="39"/>
      <c r="G64" s="47"/>
    </row>
    <row r="65" spans="1:6" ht="19.5">
      <c r="A65" s="15"/>
      <c r="B65" s="49" t="s">
        <v>158</v>
      </c>
      <c r="C65" s="78"/>
      <c r="D65" s="79"/>
      <c r="E65" s="80"/>
      <c r="F65" s="81"/>
    </row>
    <row r="66" spans="1:6" ht="19.5">
      <c r="A66" s="15"/>
      <c r="B66" s="118" t="s">
        <v>159</v>
      </c>
      <c r="C66" s="117" t="s">
        <v>2</v>
      </c>
      <c r="D66" s="115">
        <v>2</v>
      </c>
      <c r="E66" s="116"/>
      <c r="F66" s="10">
        <f t="shared" ref="F66:F71" si="5">E66*D66</f>
        <v>0</v>
      </c>
    </row>
    <row r="67" spans="1:6" ht="19.5">
      <c r="A67" s="15"/>
      <c r="B67" s="110"/>
      <c r="C67" s="94"/>
      <c r="D67" s="44"/>
      <c r="E67" s="9"/>
      <c r="F67" s="10"/>
    </row>
    <row r="68" spans="1:6" ht="19.5">
      <c r="A68" s="15"/>
      <c r="B68" s="119" t="s">
        <v>160</v>
      </c>
      <c r="C68" s="94"/>
      <c r="D68" s="44"/>
      <c r="E68" s="9"/>
      <c r="F68" s="10"/>
    </row>
    <row r="69" spans="1:6" ht="19.5">
      <c r="A69" s="15"/>
      <c r="B69" s="120" t="s">
        <v>105</v>
      </c>
      <c r="C69" s="94" t="s">
        <v>2</v>
      </c>
      <c r="D69" s="44">
        <v>4</v>
      </c>
      <c r="E69" s="9"/>
      <c r="F69" s="10">
        <f t="shared" si="5"/>
        <v>0</v>
      </c>
    </row>
    <row r="70" spans="1:6" ht="19.5">
      <c r="A70" s="15"/>
      <c r="B70" s="120" t="s">
        <v>143</v>
      </c>
      <c r="C70" s="94" t="s">
        <v>20</v>
      </c>
      <c r="D70" s="44">
        <v>2</v>
      </c>
      <c r="E70" s="9"/>
      <c r="F70" s="10">
        <f t="shared" si="5"/>
        <v>0</v>
      </c>
    </row>
    <row r="71" spans="1:6" ht="19.5">
      <c r="A71" s="15"/>
      <c r="B71" s="110" t="s">
        <v>161</v>
      </c>
      <c r="C71" s="94" t="s">
        <v>2</v>
      </c>
      <c r="D71" s="44">
        <v>2</v>
      </c>
      <c r="E71" s="9"/>
      <c r="F71" s="10">
        <f t="shared" si="5"/>
        <v>0</v>
      </c>
    </row>
    <row r="72" spans="1:6" ht="19.5">
      <c r="A72" s="15"/>
      <c r="B72" s="112"/>
      <c r="C72" s="107"/>
      <c r="D72" s="57"/>
      <c r="E72" s="98"/>
      <c r="F72" s="10"/>
    </row>
    <row r="73" spans="1:6" ht="21.75">
      <c r="A73" s="15"/>
      <c r="B73" s="38" t="str">
        <f>"SOUS-TOTAL  "&amp;B65</f>
        <v>SOUS-TOTAL  Filtration boucle EDR</v>
      </c>
      <c r="C73" s="148">
        <f>SUBTOTAL(9,(F66:F72))</f>
        <v>0</v>
      </c>
      <c r="D73" s="149"/>
      <c r="E73" s="149"/>
      <c r="F73" s="81"/>
    </row>
    <row r="74" spans="1:6" ht="19.5">
      <c r="A74" s="15"/>
      <c r="B74" s="49" t="s">
        <v>162</v>
      </c>
      <c r="C74" s="78"/>
      <c r="D74" s="79"/>
      <c r="E74" s="80"/>
      <c r="F74" s="81"/>
    </row>
    <row r="75" spans="1:6" ht="19.5">
      <c r="A75" s="15"/>
      <c r="B75" s="110" t="s">
        <v>163</v>
      </c>
      <c r="C75" s="58" t="s">
        <v>2</v>
      </c>
      <c r="D75" s="44">
        <v>3</v>
      </c>
      <c r="E75" s="9"/>
      <c r="F75" s="10">
        <f t="shared" ref="F75:F82" si="6">E75*D75</f>
        <v>0</v>
      </c>
    </row>
    <row r="76" spans="1:6" ht="19.5">
      <c r="A76" s="15"/>
      <c r="B76" s="111" t="s">
        <v>164</v>
      </c>
      <c r="C76" s="58"/>
      <c r="D76" s="44"/>
      <c r="E76" s="9"/>
      <c r="F76" s="10"/>
    </row>
    <row r="77" spans="1:6" ht="19.5">
      <c r="A77" s="15"/>
      <c r="B77" s="110" t="s">
        <v>169</v>
      </c>
      <c r="C77" s="58" t="s">
        <v>2</v>
      </c>
      <c r="D77" s="44">
        <v>2</v>
      </c>
      <c r="E77" s="9"/>
      <c r="F77" s="10">
        <f t="shared" si="6"/>
        <v>0</v>
      </c>
    </row>
    <row r="78" spans="1:6" ht="19.5">
      <c r="A78" s="15"/>
      <c r="B78" s="110" t="s">
        <v>170</v>
      </c>
      <c r="C78" s="58" t="s">
        <v>2</v>
      </c>
      <c r="D78" s="44">
        <v>1</v>
      </c>
      <c r="E78" s="9"/>
      <c r="F78" s="10">
        <f t="shared" si="6"/>
        <v>0</v>
      </c>
    </row>
    <row r="79" spans="1:6" ht="19.5">
      <c r="A79" s="15"/>
      <c r="B79" s="111" t="s">
        <v>165</v>
      </c>
      <c r="C79" s="58"/>
      <c r="D79" s="44"/>
      <c r="E79" s="9"/>
      <c r="F79" s="10"/>
    </row>
    <row r="80" spans="1:6" ht="19.5">
      <c r="A80" s="15"/>
      <c r="B80" s="110" t="s">
        <v>166</v>
      </c>
      <c r="C80" s="58" t="s">
        <v>2</v>
      </c>
      <c r="D80" s="44">
        <v>1</v>
      </c>
      <c r="E80" s="9"/>
      <c r="F80" s="10">
        <f t="shared" si="6"/>
        <v>0</v>
      </c>
    </row>
    <row r="81" spans="1:7" ht="19.5">
      <c r="A81" s="15"/>
      <c r="B81" s="110" t="s">
        <v>167</v>
      </c>
      <c r="C81" s="58" t="s">
        <v>2</v>
      </c>
      <c r="D81" s="44">
        <v>1</v>
      </c>
      <c r="E81" s="9"/>
      <c r="F81" s="10">
        <f t="shared" si="6"/>
        <v>0</v>
      </c>
    </row>
    <row r="82" spans="1:7" ht="19.5">
      <c r="A82" s="15"/>
      <c r="B82" s="110" t="s">
        <v>168</v>
      </c>
      <c r="C82" s="58" t="s">
        <v>2</v>
      </c>
      <c r="D82" s="44">
        <v>1</v>
      </c>
      <c r="E82" s="9"/>
      <c r="F82" s="10">
        <f t="shared" si="6"/>
        <v>0</v>
      </c>
    </row>
    <row r="83" spans="1:7" ht="19.5">
      <c r="A83" s="15"/>
      <c r="B83" s="110"/>
      <c r="C83" s="97"/>
      <c r="D83" s="57"/>
      <c r="E83" s="98"/>
      <c r="F83" s="10"/>
    </row>
    <row r="84" spans="1:7" ht="21.75">
      <c r="A84" s="15"/>
      <c r="B84" s="38" t="str">
        <f>"SOUS-TOTAL  "&amp;B74</f>
        <v>SOUS-TOTAL  Produits de traitement d'eau</v>
      </c>
      <c r="C84" s="149">
        <f>SUBTOTAL(9,(F75:F83))</f>
        <v>0</v>
      </c>
      <c r="D84" s="149"/>
      <c r="E84" s="149"/>
      <c r="F84" s="81"/>
    </row>
    <row r="85" spans="1:7" ht="19.5">
      <c r="A85" s="15"/>
      <c r="B85" s="121" t="s">
        <v>171</v>
      </c>
      <c r="C85" s="122"/>
      <c r="D85" s="123"/>
      <c r="E85" s="124"/>
      <c r="F85" s="81"/>
    </row>
    <row r="86" spans="1:7" ht="19.5">
      <c r="A86" s="15"/>
      <c r="B86" s="110" t="s">
        <v>172</v>
      </c>
      <c r="C86" s="58" t="s">
        <v>2</v>
      </c>
      <c r="D86" s="44">
        <v>1</v>
      </c>
      <c r="E86" s="9"/>
      <c r="F86" s="10">
        <f t="shared" ref="F86:F90" si="7">E86*D86</f>
        <v>0</v>
      </c>
    </row>
    <row r="87" spans="1:7" ht="19.5">
      <c r="A87" s="15"/>
      <c r="B87" s="110" t="s">
        <v>173</v>
      </c>
      <c r="C87" s="58" t="s">
        <v>2</v>
      </c>
      <c r="D87" s="44">
        <v>1</v>
      </c>
      <c r="E87" s="9"/>
      <c r="F87" s="10">
        <f t="shared" si="7"/>
        <v>0</v>
      </c>
    </row>
    <row r="88" spans="1:7" ht="19.5">
      <c r="A88" s="15"/>
      <c r="B88" s="110" t="s">
        <v>174</v>
      </c>
      <c r="C88" s="58" t="s">
        <v>2</v>
      </c>
      <c r="D88" s="44">
        <v>1</v>
      </c>
      <c r="E88" s="9"/>
      <c r="F88" s="10">
        <f t="shared" si="7"/>
        <v>0</v>
      </c>
    </row>
    <row r="89" spans="1:7" ht="19.5">
      <c r="A89" s="15"/>
      <c r="B89" s="110" t="s">
        <v>175</v>
      </c>
      <c r="C89" s="58" t="s">
        <v>2</v>
      </c>
      <c r="D89" s="44">
        <v>1</v>
      </c>
      <c r="E89" s="9"/>
      <c r="F89" s="10">
        <f t="shared" si="7"/>
        <v>0</v>
      </c>
    </row>
    <row r="90" spans="1:7" ht="19.5">
      <c r="A90" s="15"/>
      <c r="B90" s="110" t="s">
        <v>176</v>
      </c>
      <c r="C90" s="58" t="s">
        <v>2</v>
      </c>
      <c r="D90" s="44">
        <v>1</v>
      </c>
      <c r="E90" s="9"/>
      <c r="F90" s="10">
        <f t="shared" si="7"/>
        <v>0</v>
      </c>
    </row>
    <row r="91" spans="1:7" ht="19.5">
      <c r="A91" s="15"/>
      <c r="B91" s="112"/>
      <c r="C91" s="97"/>
      <c r="D91" s="57"/>
      <c r="E91" s="98"/>
      <c r="F91" s="10"/>
    </row>
    <row r="92" spans="1:7" ht="21.75">
      <c r="A92" s="15"/>
      <c r="B92" s="38" t="str">
        <f>"SOUS-TOTAL  "&amp;B85</f>
        <v>SOUS-TOTAL  Appareils de mesure et de contrôle</v>
      </c>
      <c r="C92" s="148">
        <f>SUBTOTAL(9,(F86:F91))</f>
        <v>0</v>
      </c>
      <c r="D92" s="149"/>
      <c r="E92" s="149"/>
      <c r="F92" s="81"/>
    </row>
    <row r="93" spans="1:7" ht="18.75" customHeight="1">
      <c r="A93" s="14"/>
      <c r="B93" s="49" t="s">
        <v>59</v>
      </c>
      <c r="C93" s="59"/>
      <c r="D93" s="59"/>
      <c r="E93" s="50"/>
      <c r="F93" s="51"/>
    </row>
    <row r="94" spans="1:7" ht="19.5">
      <c r="A94" s="15"/>
      <c r="B94" s="28" t="s">
        <v>177</v>
      </c>
      <c r="C94" s="58" t="s">
        <v>28</v>
      </c>
      <c r="D94" s="44">
        <v>10</v>
      </c>
      <c r="E94" s="9"/>
      <c r="F94" s="10">
        <f t="shared" ref="F94" si="8">E94*D94</f>
        <v>0</v>
      </c>
    </row>
    <row r="95" spans="1:7" ht="19.5">
      <c r="A95" s="15"/>
      <c r="B95" s="28"/>
      <c r="C95" s="58"/>
      <c r="D95" s="44"/>
      <c r="E95" s="9"/>
      <c r="F95" s="10"/>
    </row>
    <row r="96" spans="1:7" s="45" customFormat="1" ht="34.5">
      <c r="A96" s="15"/>
      <c r="B96" s="28" t="s">
        <v>178</v>
      </c>
      <c r="C96" s="58" t="s">
        <v>20</v>
      </c>
      <c r="D96" s="44">
        <v>1</v>
      </c>
      <c r="E96" s="9"/>
      <c r="F96" s="10">
        <f t="shared" ref="F96:F106" si="9">E96*D96</f>
        <v>0</v>
      </c>
      <c r="G96" s="48"/>
    </row>
    <row r="97" spans="1:7" s="45" customFormat="1" ht="19.5">
      <c r="A97" s="15"/>
      <c r="B97" s="28" t="s">
        <v>101</v>
      </c>
      <c r="C97" s="58"/>
      <c r="D97" s="44"/>
      <c r="E97" s="9"/>
      <c r="F97" s="10"/>
      <c r="G97" s="48"/>
    </row>
    <row r="98" spans="1:7" s="45" customFormat="1" ht="19.5">
      <c r="A98" s="15"/>
      <c r="B98" s="28" t="s">
        <v>82</v>
      </c>
      <c r="C98" s="58" t="s">
        <v>20</v>
      </c>
      <c r="D98" s="44">
        <v>1</v>
      </c>
      <c r="E98" s="9"/>
      <c r="F98" s="10">
        <f t="shared" si="9"/>
        <v>0</v>
      </c>
      <c r="G98" s="48"/>
    </row>
    <row r="99" spans="1:7" s="45" customFormat="1" ht="19.5">
      <c r="A99" s="15"/>
      <c r="B99" s="67" t="s">
        <v>83</v>
      </c>
      <c r="C99" s="58" t="s">
        <v>7</v>
      </c>
      <c r="D99" s="44"/>
      <c r="E99" s="9"/>
      <c r="F99" s="10"/>
      <c r="G99" s="48"/>
    </row>
    <row r="100" spans="1:7" s="45" customFormat="1" ht="19.5">
      <c r="A100" s="15"/>
      <c r="B100" s="67" t="s">
        <v>84</v>
      </c>
      <c r="C100" s="58" t="s">
        <v>7</v>
      </c>
      <c r="D100" s="44"/>
      <c r="E100" s="9"/>
      <c r="F100" s="10"/>
      <c r="G100" s="48"/>
    </row>
    <row r="101" spans="1:7" s="45" customFormat="1" ht="19.5">
      <c r="A101" s="15"/>
      <c r="B101" s="67"/>
      <c r="C101" s="58"/>
      <c r="D101" s="44"/>
      <c r="E101" s="9"/>
      <c r="F101" s="10"/>
      <c r="G101" s="48"/>
    </row>
    <row r="102" spans="1:7" s="45" customFormat="1" ht="19.5">
      <c r="A102" s="15"/>
      <c r="B102" s="28" t="s">
        <v>85</v>
      </c>
      <c r="C102" s="58" t="s">
        <v>2</v>
      </c>
      <c r="D102" s="44">
        <v>2</v>
      </c>
      <c r="E102" s="9"/>
      <c r="F102" s="10">
        <f t="shared" si="9"/>
        <v>0</v>
      </c>
      <c r="G102" s="48"/>
    </row>
    <row r="103" spans="1:7" s="45" customFormat="1" ht="19.5">
      <c r="A103" s="15"/>
      <c r="B103" s="28"/>
      <c r="C103" s="58"/>
      <c r="D103" s="44"/>
      <c r="E103" s="9"/>
      <c r="F103" s="10"/>
      <c r="G103" s="48"/>
    </row>
    <row r="104" spans="1:7" s="45" customFormat="1" ht="19.5">
      <c r="A104" s="15"/>
      <c r="B104" s="28" t="s">
        <v>86</v>
      </c>
      <c r="C104" s="58" t="s">
        <v>2</v>
      </c>
      <c r="D104" s="44">
        <v>1</v>
      </c>
      <c r="E104" s="9"/>
      <c r="F104" s="10">
        <f t="shared" si="9"/>
        <v>0</v>
      </c>
      <c r="G104" s="48"/>
    </row>
    <row r="105" spans="1:7" s="45" customFormat="1" ht="19.5">
      <c r="A105" s="15"/>
      <c r="B105" s="28"/>
      <c r="C105" s="58"/>
      <c r="D105" s="44"/>
      <c r="E105" s="9"/>
      <c r="F105" s="10"/>
      <c r="G105" s="48"/>
    </row>
    <row r="106" spans="1:7" s="45" customFormat="1" ht="19.5">
      <c r="A106" s="15"/>
      <c r="B106" s="28" t="s">
        <v>179</v>
      </c>
      <c r="C106" s="58" t="s">
        <v>20</v>
      </c>
      <c r="D106" s="44">
        <v>1</v>
      </c>
      <c r="E106" s="9"/>
      <c r="F106" s="10">
        <f t="shared" si="9"/>
        <v>0</v>
      </c>
      <c r="G106" s="48"/>
    </row>
    <row r="107" spans="1:7" ht="19.5">
      <c r="A107" s="15"/>
      <c r="B107" s="26"/>
      <c r="C107" s="58"/>
      <c r="D107" s="44"/>
      <c r="E107" s="9"/>
      <c r="F107" s="10"/>
    </row>
    <row r="108" spans="1:7" s="40" customFormat="1" ht="21.75">
      <c r="A108" s="37"/>
      <c r="B108" s="38" t="str">
        <f>"SOUS-TOTAL  "&amp;B93</f>
        <v>SOUS-TOTAL  Remplissage des réseaux</v>
      </c>
      <c r="C108" s="148">
        <f>SUBTOTAL(9,F94:F107)</f>
        <v>0</v>
      </c>
      <c r="D108" s="149"/>
      <c r="E108" s="149"/>
      <c r="F108" s="39"/>
      <c r="G108" s="47"/>
    </row>
    <row r="109" spans="1:7" ht="18.75" customHeight="1">
      <c r="A109" s="14"/>
      <c r="B109" s="49" t="s">
        <v>180</v>
      </c>
      <c r="C109" s="59"/>
      <c r="D109" s="59"/>
      <c r="E109" s="50"/>
      <c r="F109" s="51"/>
    </row>
    <row r="110" spans="1:7" s="45" customFormat="1" ht="19.5">
      <c r="A110" s="15"/>
      <c r="B110" s="28" t="s">
        <v>179</v>
      </c>
      <c r="C110" s="58"/>
      <c r="D110" s="44"/>
      <c r="E110" s="9"/>
      <c r="F110" s="10">
        <f t="shared" ref="F110" si="10">E110*D110</f>
        <v>0</v>
      </c>
      <c r="G110" s="48"/>
    </row>
    <row r="111" spans="1:7" s="45" customFormat="1" ht="19.5">
      <c r="A111" s="15"/>
      <c r="B111" s="28"/>
      <c r="C111" s="58"/>
      <c r="D111" s="44"/>
      <c r="E111" s="9"/>
      <c r="F111" s="10"/>
      <c r="G111" s="48"/>
    </row>
    <row r="112" spans="1:7" s="45" customFormat="1" ht="21.75">
      <c r="A112" s="15"/>
      <c r="B112" s="38" t="str">
        <f>"SOUS-TOTAL  "&amp;B109</f>
        <v>SOUS-TOTAL  Vidange bâche EDR</v>
      </c>
      <c r="C112" s="148">
        <f>SUBTOTAL(9,F110:F111)</f>
        <v>0</v>
      </c>
      <c r="D112" s="149"/>
      <c r="E112" s="149"/>
      <c r="F112" s="39"/>
      <c r="G112" s="48"/>
    </row>
    <row r="113" spans="1:7" s="45" customFormat="1" ht="19.5">
      <c r="A113" s="15"/>
      <c r="B113" s="158" t="s">
        <v>60</v>
      </c>
      <c r="C113" s="159"/>
      <c r="D113" s="159"/>
      <c r="E113" s="159"/>
      <c r="F113" s="160"/>
      <c r="G113" s="48"/>
    </row>
    <row r="114" spans="1:7" s="45" customFormat="1" ht="34.5">
      <c r="A114" s="15"/>
      <c r="B114" s="28" t="s">
        <v>62</v>
      </c>
      <c r="C114" s="58" t="s">
        <v>2</v>
      </c>
      <c r="D114" s="44">
        <v>1</v>
      </c>
      <c r="E114" s="9"/>
      <c r="F114" s="10">
        <f>E114*D114</f>
        <v>0</v>
      </c>
      <c r="G114" s="48"/>
    </row>
    <row r="115" spans="1:7" s="45" customFormat="1" ht="19.5">
      <c r="A115" s="15"/>
      <c r="B115" s="28" t="s">
        <v>21</v>
      </c>
      <c r="C115" s="58"/>
      <c r="D115" s="44"/>
      <c r="E115" s="9"/>
      <c r="F115" s="10"/>
      <c r="G115" s="48"/>
    </row>
    <row r="116" spans="1:7" s="45" customFormat="1" ht="19.5">
      <c r="A116" s="15"/>
      <c r="B116" s="28" t="s">
        <v>22</v>
      </c>
      <c r="C116" s="58"/>
      <c r="D116" s="44"/>
      <c r="E116" s="9"/>
      <c r="F116" s="10"/>
      <c r="G116" s="48"/>
    </row>
    <row r="117" spans="1:7" s="45" customFormat="1" ht="19.5">
      <c r="A117" s="15"/>
      <c r="B117" s="28"/>
      <c r="C117" s="58"/>
      <c r="D117" s="44"/>
      <c r="E117" s="9"/>
      <c r="F117" s="10"/>
      <c r="G117" s="48"/>
    </row>
    <row r="118" spans="1:7" s="45" customFormat="1" ht="19.5">
      <c r="A118" s="15"/>
      <c r="B118" s="28" t="s">
        <v>78</v>
      </c>
      <c r="C118" s="58" t="s">
        <v>2</v>
      </c>
      <c r="D118" s="44">
        <v>1</v>
      </c>
      <c r="E118" s="9"/>
      <c r="F118" s="10">
        <f>E118*D118</f>
        <v>0</v>
      </c>
      <c r="G118" s="48"/>
    </row>
    <row r="119" spans="1:7" s="45" customFormat="1" ht="19.5">
      <c r="A119" s="15"/>
      <c r="B119" s="28" t="s">
        <v>21</v>
      </c>
      <c r="C119" s="58"/>
      <c r="D119" s="44"/>
      <c r="E119" s="9"/>
      <c r="F119" s="10"/>
      <c r="G119" s="48"/>
    </row>
    <row r="120" spans="1:7" s="45" customFormat="1" ht="19.5">
      <c r="A120" s="15"/>
      <c r="B120" s="28" t="s">
        <v>22</v>
      </c>
      <c r="C120" s="58"/>
      <c r="D120" s="44"/>
      <c r="E120" s="9"/>
      <c r="F120" s="10"/>
      <c r="G120" s="48"/>
    </row>
    <row r="121" spans="1:7" s="45" customFormat="1" ht="19.5">
      <c r="A121" s="15"/>
      <c r="B121" s="27"/>
      <c r="C121" s="58"/>
      <c r="D121" s="44"/>
      <c r="E121" s="9"/>
      <c r="F121" s="10"/>
      <c r="G121" s="48"/>
    </row>
    <row r="122" spans="1:7" s="45" customFormat="1" ht="21.75">
      <c r="A122" s="15"/>
      <c r="B122" s="38" t="str">
        <f>"SOUS-TOTAL  "&amp;B113</f>
        <v xml:space="preserve">SOUS-TOTAL  Comptages énergétiques </v>
      </c>
      <c r="C122" s="148">
        <f>SUBTOTAL(9,F114:F121)</f>
        <v>0</v>
      </c>
      <c r="D122" s="149"/>
      <c r="E122" s="149"/>
      <c r="F122" s="39"/>
      <c r="G122" s="48"/>
    </row>
    <row r="123" spans="1:7" ht="18.75" customHeight="1">
      <c r="A123" s="14"/>
      <c r="B123" s="49" t="s">
        <v>149</v>
      </c>
      <c r="C123" s="59"/>
      <c r="D123" s="59"/>
      <c r="E123" s="50"/>
      <c r="F123" s="51"/>
    </row>
    <row r="124" spans="1:7" ht="19.5">
      <c r="A124" s="15"/>
      <c r="B124" s="53" t="s">
        <v>150</v>
      </c>
      <c r="C124" s="44"/>
      <c r="D124" s="44"/>
      <c r="E124" s="8"/>
      <c r="F124" s="10"/>
    </row>
    <row r="125" spans="1:7" ht="19.5">
      <c r="A125" s="15"/>
      <c r="B125" s="53" t="s">
        <v>98</v>
      </c>
      <c r="C125" s="58" t="s">
        <v>28</v>
      </c>
      <c r="D125" s="44">
        <v>30</v>
      </c>
      <c r="E125" s="8"/>
      <c r="F125" s="10">
        <f>E125*D125</f>
        <v>0</v>
      </c>
    </row>
    <row r="126" spans="1:7" ht="19.5">
      <c r="A126" s="15"/>
      <c r="B126" s="28" t="s">
        <v>29</v>
      </c>
      <c r="C126" s="44"/>
      <c r="D126" s="44"/>
      <c r="E126" s="8"/>
      <c r="F126" s="10"/>
    </row>
    <row r="127" spans="1:7" ht="19.5">
      <c r="A127" s="15"/>
      <c r="B127" s="28" t="s">
        <v>98</v>
      </c>
      <c r="C127" s="58" t="s">
        <v>28</v>
      </c>
      <c r="D127" s="44">
        <v>30</v>
      </c>
      <c r="E127" s="8"/>
      <c r="F127" s="10">
        <f t="shared" ref="F127:F135" si="11">E127*D127</f>
        <v>0</v>
      </c>
    </row>
    <row r="128" spans="1:7" ht="19.5">
      <c r="A128" s="15"/>
      <c r="B128" s="28"/>
      <c r="C128" s="58"/>
      <c r="D128" s="44"/>
      <c r="E128" s="8"/>
      <c r="F128" s="10"/>
    </row>
    <row r="129" spans="1:7" ht="19.5">
      <c r="A129" s="15"/>
      <c r="B129" s="83" t="s">
        <v>151</v>
      </c>
      <c r="C129" s="58"/>
      <c r="D129" s="44"/>
      <c r="E129" s="8"/>
      <c r="F129" s="10"/>
    </row>
    <row r="130" spans="1:7" ht="19.5">
      <c r="A130" s="15"/>
      <c r="B130" s="42" t="s">
        <v>105</v>
      </c>
      <c r="C130" s="58" t="s">
        <v>2</v>
      </c>
      <c r="D130" s="44">
        <v>2</v>
      </c>
      <c r="E130" s="8"/>
      <c r="F130" s="10">
        <f t="shared" si="11"/>
        <v>0</v>
      </c>
    </row>
    <row r="131" spans="1:7" ht="19.5">
      <c r="A131" s="15"/>
      <c r="B131" s="28" t="s">
        <v>152</v>
      </c>
      <c r="C131" s="58" t="s">
        <v>20</v>
      </c>
      <c r="D131" s="44">
        <v>1</v>
      </c>
      <c r="E131" s="8"/>
      <c r="F131" s="10">
        <f t="shared" si="11"/>
        <v>0</v>
      </c>
    </row>
    <row r="132" spans="1:7" ht="19.5">
      <c r="A132" s="15"/>
      <c r="B132" s="28" t="s">
        <v>187</v>
      </c>
      <c r="C132" s="58" t="s">
        <v>32</v>
      </c>
      <c r="D132" s="44"/>
      <c r="E132" s="8"/>
      <c r="F132" s="10"/>
    </row>
    <row r="133" spans="1:7" ht="19.5">
      <c r="A133" s="15"/>
      <c r="B133" s="28" t="s">
        <v>116</v>
      </c>
      <c r="C133" s="58" t="s">
        <v>32</v>
      </c>
      <c r="D133" s="44"/>
      <c r="E133" s="8"/>
      <c r="F133" s="10"/>
    </row>
    <row r="134" spans="1:7" ht="19.5">
      <c r="A134" s="15"/>
      <c r="B134" s="28" t="s">
        <v>30</v>
      </c>
      <c r="C134" s="58" t="s">
        <v>20</v>
      </c>
      <c r="D134" s="44">
        <v>1</v>
      </c>
      <c r="E134" s="8"/>
      <c r="F134" s="10"/>
    </row>
    <row r="135" spans="1:7" s="45" customFormat="1" ht="19.5">
      <c r="A135" s="15"/>
      <c r="B135" s="53" t="s">
        <v>81</v>
      </c>
      <c r="C135" s="58" t="s">
        <v>20</v>
      </c>
      <c r="D135" s="44">
        <v>1</v>
      </c>
      <c r="E135" s="8"/>
      <c r="F135" s="10">
        <f t="shared" si="11"/>
        <v>0</v>
      </c>
      <c r="G135" s="46"/>
    </row>
    <row r="136" spans="1:7" s="45" customFormat="1" ht="19.5">
      <c r="A136" s="15"/>
      <c r="B136" s="53"/>
      <c r="C136" s="58"/>
      <c r="D136" s="44"/>
      <c r="E136" s="8"/>
      <c r="F136" s="10"/>
      <c r="G136" s="46"/>
    </row>
    <row r="137" spans="1:7" s="45" customFormat="1" ht="21.75">
      <c r="A137" s="15"/>
      <c r="B137" s="38" t="str">
        <f>"SOUS-TOTAL  "&amp;B123</f>
        <v>SOUS-TOTAL  Distribution EDR</v>
      </c>
      <c r="C137" s="148">
        <f>SUBTOTAL(9,(F125:F136))</f>
        <v>0</v>
      </c>
      <c r="D137" s="149"/>
      <c r="E137" s="149"/>
      <c r="F137" s="81"/>
      <c r="G137" s="46"/>
    </row>
    <row r="138" spans="1:7" s="45" customFormat="1" ht="19.5">
      <c r="A138" s="15"/>
      <c r="B138" s="49" t="s">
        <v>153</v>
      </c>
      <c r="C138" s="58"/>
      <c r="D138" s="44"/>
      <c r="E138" s="8"/>
      <c r="F138" s="10"/>
      <c r="G138" s="46"/>
    </row>
    <row r="139" spans="1:7" s="45" customFormat="1" ht="19.5">
      <c r="A139" s="15"/>
      <c r="B139" s="53" t="s">
        <v>154</v>
      </c>
      <c r="C139" s="58"/>
      <c r="D139" s="44"/>
      <c r="E139" s="8"/>
      <c r="F139" s="10"/>
      <c r="G139" s="46"/>
    </row>
    <row r="140" spans="1:7" s="45" customFormat="1" ht="19.5">
      <c r="A140" s="15"/>
      <c r="B140" s="53" t="s">
        <v>101</v>
      </c>
      <c r="C140" s="58" t="s">
        <v>28</v>
      </c>
      <c r="D140" s="44">
        <v>30</v>
      </c>
      <c r="E140" s="8"/>
      <c r="F140" s="10">
        <f t="shared" ref="F140:F150" si="12">E140*D140</f>
        <v>0</v>
      </c>
      <c r="G140" s="46"/>
    </row>
    <row r="141" spans="1:7" s="45" customFormat="1" ht="19.5">
      <c r="A141" s="15"/>
      <c r="B141" s="28" t="s">
        <v>29</v>
      </c>
      <c r="C141" s="58"/>
      <c r="D141" s="44"/>
      <c r="E141" s="8"/>
      <c r="F141" s="10"/>
      <c r="G141" s="46"/>
    </row>
    <row r="142" spans="1:7" s="45" customFormat="1" ht="19.5">
      <c r="A142" s="15"/>
      <c r="B142" s="28" t="s">
        <v>98</v>
      </c>
      <c r="C142" s="58" t="s">
        <v>28</v>
      </c>
      <c r="D142" s="44">
        <v>30</v>
      </c>
      <c r="E142" s="8"/>
      <c r="F142" s="10">
        <f t="shared" si="12"/>
        <v>0</v>
      </c>
      <c r="G142" s="46"/>
    </row>
    <row r="143" spans="1:7" s="45" customFormat="1" ht="19.5">
      <c r="A143" s="15"/>
      <c r="B143" s="28"/>
      <c r="C143" s="58"/>
      <c r="D143" s="44"/>
      <c r="E143" s="8"/>
      <c r="F143" s="10"/>
      <c r="G143" s="46"/>
    </row>
    <row r="144" spans="1:7" s="45" customFormat="1" ht="19.5">
      <c r="A144" s="15"/>
      <c r="B144" s="28" t="s">
        <v>151</v>
      </c>
      <c r="C144" s="58"/>
      <c r="D144" s="44"/>
      <c r="E144" s="8"/>
      <c r="F144" s="10"/>
      <c r="G144" s="46"/>
    </row>
    <row r="145" spans="1:7" s="45" customFormat="1" ht="19.5">
      <c r="A145" s="15"/>
      <c r="B145" s="42" t="s">
        <v>105</v>
      </c>
      <c r="C145" s="58" t="s">
        <v>2</v>
      </c>
      <c r="D145" s="44">
        <v>1</v>
      </c>
      <c r="E145" s="8"/>
      <c r="F145" s="10">
        <f t="shared" si="12"/>
        <v>0</v>
      </c>
      <c r="G145" s="46"/>
    </row>
    <row r="146" spans="1:7" s="45" customFormat="1" ht="19.5">
      <c r="A146" s="15"/>
      <c r="B146" s="32" t="s">
        <v>25</v>
      </c>
      <c r="C146" s="58" t="s">
        <v>2</v>
      </c>
      <c r="D146" s="44">
        <v>1</v>
      </c>
      <c r="E146" s="8"/>
      <c r="F146" s="10">
        <f t="shared" si="12"/>
        <v>0</v>
      </c>
      <c r="G146" s="46"/>
    </row>
    <row r="147" spans="1:7" s="45" customFormat="1" ht="19.5">
      <c r="A147" s="15"/>
      <c r="B147" s="28" t="s">
        <v>155</v>
      </c>
      <c r="C147" s="58" t="s">
        <v>2</v>
      </c>
      <c r="D147" s="44">
        <v>4</v>
      </c>
      <c r="E147" s="8"/>
      <c r="F147" s="10">
        <f t="shared" si="12"/>
        <v>0</v>
      </c>
      <c r="G147" s="46"/>
    </row>
    <row r="148" spans="1:7" s="45" customFormat="1" ht="19.5">
      <c r="A148" s="15"/>
      <c r="B148" s="28" t="s">
        <v>188</v>
      </c>
      <c r="C148" s="58" t="s">
        <v>32</v>
      </c>
      <c r="D148" s="44"/>
      <c r="E148" s="8"/>
      <c r="F148" s="10"/>
      <c r="G148" s="46"/>
    </row>
    <row r="149" spans="1:7" s="45" customFormat="1" ht="19.5">
      <c r="A149" s="15"/>
      <c r="B149" s="53" t="s">
        <v>156</v>
      </c>
      <c r="C149" s="58" t="s">
        <v>20</v>
      </c>
      <c r="D149" s="44">
        <v>1</v>
      </c>
      <c r="E149" s="8"/>
      <c r="F149" s="10">
        <f t="shared" si="12"/>
        <v>0</v>
      </c>
      <c r="G149" s="46"/>
    </row>
    <row r="150" spans="1:7" s="45" customFormat="1" ht="19.5">
      <c r="A150" s="15"/>
      <c r="B150" s="53" t="s">
        <v>157</v>
      </c>
      <c r="C150" s="58" t="s">
        <v>20</v>
      </c>
      <c r="D150" s="44">
        <v>1</v>
      </c>
      <c r="E150" s="8"/>
      <c r="F150" s="10">
        <f t="shared" si="12"/>
        <v>0</v>
      </c>
      <c r="G150" s="46"/>
    </row>
    <row r="151" spans="1:7" ht="19.5">
      <c r="A151" s="15"/>
      <c r="B151" s="28"/>
      <c r="C151" s="44"/>
      <c r="D151" s="44"/>
      <c r="E151" s="8"/>
      <c r="F151" s="10"/>
    </row>
    <row r="152" spans="1:7" s="40" customFormat="1" ht="21.75">
      <c r="A152" s="37"/>
      <c r="B152" s="38" t="str">
        <f>"SOUS-TOTAL  "&amp;B138</f>
        <v>SOUS-TOTAL  Secours sur eau industrielle</v>
      </c>
      <c r="C152" s="148">
        <f>SUBTOTAL(9,(F140:F151))</f>
        <v>0</v>
      </c>
      <c r="D152" s="149"/>
      <c r="E152" s="149"/>
      <c r="F152" s="39"/>
      <c r="G152" s="47"/>
    </row>
    <row r="153" spans="1:7" ht="18.75" customHeight="1">
      <c r="A153" s="14"/>
      <c r="B153" s="49" t="s">
        <v>61</v>
      </c>
      <c r="C153" s="59"/>
      <c r="D153" s="59"/>
      <c r="E153" s="50"/>
      <c r="F153" s="51"/>
    </row>
    <row r="154" spans="1:7" ht="17.25">
      <c r="A154" s="31"/>
      <c r="B154" s="27"/>
      <c r="C154" s="58"/>
      <c r="D154" s="58"/>
      <c r="E154" s="30"/>
      <c r="F154" s="25"/>
    </row>
    <row r="155" spans="1:7" ht="17.25">
      <c r="A155" s="31"/>
      <c r="B155" s="33" t="s">
        <v>64</v>
      </c>
      <c r="C155" s="58"/>
      <c r="D155" s="58"/>
      <c r="E155" s="30"/>
      <c r="F155" s="25"/>
    </row>
    <row r="156" spans="1:7" s="45" customFormat="1" ht="19.5">
      <c r="A156" s="15"/>
      <c r="B156" s="28" t="s">
        <v>38</v>
      </c>
      <c r="C156" s="58" t="s">
        <v>20</v>
      </c>
      <c r="D156" s="44">
        <v>1</v>
      </c>
      <c r="E156" s="9"/>
      <c r="F156" s="10">
        <f t="shared" ref="F156" si="13">E156*D156</f>
        <v>0</v>
      </c>
      <c r="G156" s="48"/>
    </row>
    <row r="157" spans="1:7" s="45" customFormat="1" ht="19.5">
      <c r="A157" s="15"/>
      <c r="B157" s="28"/>
      <c r="C157" s="58"/>
      <c r="D157" s="44"/>
      <c r="E157" s="9"/>
      <c r="F157" s="10"/>
      <c r="G157" s="48"/>
    </row>
    <row r="158" spans="1:7" s="45" customFormat="1" ht="19.5">
      <c r="A158" s="15"/>
      <c r="B158" s="33" t="s">
        <v>39</v>
      </c>
      <c r="C158" s="58"/>
      <c r="D158" s="58"/>
      <c r="E158" s="30"/>
      <c r="F158" s="25"/>
      <c r="G158" s="48"/>
    </row>
    <row r="159" spans="1:7" s="45" customFormat="1" ht="19.5">
      <c r="A159" s="15"/>
      <c r="B159" s="28" t="s">
        <v>63</v>
      </c>
      <c r="C159" s="58" t="s">
        <v>20</v>
      </c>
      <c r="D159" s="44">
        <v>1</v>
      </c>
      <c r="E159" s="9"/>
      <c r="F159" s="10">
        <f>E159*D159</f>
        <v>0</v>
      </c>
      <c r="G159" s="48"/>
    </row>
    <row r="160" spans="1:7" s="45" customFormat="1" ht="19.5">
      <c r="A160" s="15"/>
      <c r="B160" s="28"/>
      <c r="C160" s="58"/>
      <c r="D160" s="44"/>
      <c r="E160" s="9"/>
      <c r="F160" s="10"/>
      <c r="G160" s="48"/>
    </row>
    <row r="161" spans="1:7" ht="17.25">
      <c r="A161" s="31"/>
      <c r="B161" s="33" t="s">
        <v>65</v>
      </c>
      <c r="C161" s="58" t="s">
        <v>20</v>
      </c>
      <c r="D161" s="58">
        <v>1</v>
      </c>
      <c r="E161" s="30"/>
      <c r="F161" s="10">
        <f t="shared" ref="F161" si="14">E161*D161</f>
        <v>0</v>
      </c>
    </row>
    <row r="162" spans="1:7" ht="17.25">
      <c r="A162" s="31"/>
      <c r="B162" s="66" t="s">
        <v>72</v>
      </c>
      <c r="C162" s="58" t="s">
        <v>32</v>
      </c>
      <c r="D162" s="58"/>
      <c r="E162" s="30"/>
      <c r="F162" s="25"/>
    </row>
    <row r="163" spans="1:7" ht="17.25">
      <c r="A163" s="31"/>
      <c r="B163" s="66" t="s">
        <v>73</v>
      </c>
      <c r="C163" s="58" t="s">
        <v>32</v>
      </c>
      <c r="D163" s="58"/>
      <c r="E163" s="30"/>
      <c r="F163" s="25"/>
    </row>
    <row r="164" spans="1:7" ht="17.25">
      <c r="A164" s="31"/>
      <c r="B164" s="66" t="s">
        <v>74</v>
      </c>
      <c r="C164" s="58" t="s">
        <v>32</v>
      </c>
      <c r="D164" s="58"/>
      <c r="E164" s="30"/>
      <c r="F164" s="25"/>
    </row>
    <row r="165" spans="1:7" ht="17.25">
      <c r="A165" s="31"/>
      <c r="B165" s="66" t="s">
        <v>77</v>
      </c>
      <c r="C165" s="58" t="s">
        <v>32</v>
      </c>
      <c r="D165" s="58"/>
      <c r="E165" s="30"/>
      <c r="F165" s="25"/>
    </row>
    <row r="166" spans="1:7" ht="17.25">
      <c r="A166" s="31"/>
      <c r="B166" s="66" t="s">
        <v>75</v>
      </c>
      <c r="C166" s="58" t="s">
        <v>32</v>
      </c>
      <c r="D166" s="58"/>
      <c r="E166" s="30"/>
      <c r="F166" s="25"/>
    </row>
    <row r="167" spans="1:7" s="45" customFormat="1" ht="19.5">
      <c r="A167" s="15"/>
      <c r="B167" s="28" t="s">
        <v>76</v>
      </c>
      <c r="C167" s="58" t="s">
        <v>32</v>
      </c>
      <c r="D167" s="44"/>
      <c r="E167" s="9"/>
      <c r="F167" s="10"/>
      <c r="G167" s="48"/>
    </row>
    <row r="168" spans="1:7" s="45" customFormat="1" ht="19.5">
      <c r="A168" s="15"/>
      <c r="B168" s="28"/>
      <c r="C168" s="58"/>
      <c r="D168" s="44"/>
      <c r="E168" s="9"/>
      <c r="F168" s="10"/>
      <c r="G168" s="48"/>
    </row>
    <row r="169" spans="1:7" ht="17.25">
      <c r="A169" s="31"/>
      <c r="B169" s="33" t="s">
        <v>66</v>
      </c>
      <c r="C169" s="58" t="s">
        <v>20</v>
      </c>
      <c r="D169" s="58">
        <v>1</v>
      </c>
      <c r="E169" s="30"/>
      <c r="F169" s="25">
        <f>E169*D169</f>
        <v>0</v>
      </c>
    </row>
    <row r="170" spans="1:7" s="45" customFormat="1" ht="19.5">
      <c r="A170" s="15"/>
      <c r="B170" s="28" t="s">
        <v>67</v>
      </c>
      <c r="C170" s="58" t="s">
        <v>32</v>
      </c>
      <c r="D170" s="44"/>
      <c r="E170" s="9"/>
      <c r="F170" s="25"/>
      <c r="G170" s="48"/>
    </row>
    <row r="171" spans="1:7" s="45" customFormat="1" ht="19.5">
      <c r="A171" s="15"/>
      <c r="B171" s="28" t="s">
        <v>68</v>
      </c>
      <c r="C171" s="58" t="s">
        <v>32</v>
      </c>
      <c r="D171" s="44"/>
      <c r="E171" s="9"/>
      <c r="F171" s="25"/>
      <c r="G171" s="48"/>
    </row>
    <row r="172" spans="1:7" s="45" customFormat="1" ht="19.5">
      <c r="A172" s="15"/>
      <c r="B172" s="28" t="s">
        <v>69</v>
      </c>
      <c r="C172" s="58" t="s">
        <v>32</v>
      </c>
      <c r="D172" s="44"/>
      <c r="E172" s="9"/>
      <c r="F172" s="25"/>
      <c r="G172" s="48"/>
    </row>
    <row r="173" spans="1:7" s="45" customFormat="1" ht="19.5">
      <c r="A173" s="15"/>
      <c r="B173" s="28" t="s">
        <v>241</v>
      </c>
      <c r="C173" s="58" t="s">
        <v>32</v>
      </c>
      <c r="D173" s="44"/>
      <c r="E173" s="9"/>
      <c r="F173" s="25"/>
      <c r="G173" s="48"/>
    </row>
    <row r="174" spans="1:7" s="45" customFormat="1" ht="19.5">
      <c r="A174" s="15"/>
      <c r="B174" s="28" t="s">
        <v>13</v>
      </c>
      <c r="C174" s="58" t="s">
        <v>32</v>
      </c>
      <c r="D174" s="44"/>
      <c r="E174" s="9"/>
      <c r="F174" s="25"/>
      <c r="G174" s="48"/>
    </row>
    <row r="175" spans="1:7" s="45" customFormat="1" ht="19.5">
      <c r="A175" s="15"/>
      <c r="B175" s="28"/>
      <c r="C175" s="58"/>
      <c r="D175" s="44"/>
      <c r="E175" s="9"/>
      <c r="F175" s="25"/>
      <c r="G175" s="48"/>
    </row>
    <row r="176" spans="1:7" s="45" customFormat="1" ht="19.5">
      <c r="A176" s="15"/>
      <c r="B176" s="33" t="s">
        <v>242</v>
      </c>
      <c r="C176" s="58"/>
      <c r="D176" s="44"/>
      <c r="E176" s="9"/>
      <c r="F176" s="25"/>
      <c r="G176" s="48"/>
    </row>
    <row r="177" spans="1:7" s="45" customFormat="1" ht="19.5">
      <c r="A177" s="15"/>
      <c r="B177" s="28" t="s">
        <v>70</v>
      </c>
      <c r="C177" s="58" t="s">
        <v>2</v>
      </c>
      <c r="D177" s="44">
        <v>1</v>
      </c>
      <c r="E177" s="9"/>
      <c r="F177" s="25">
        <f t="shared" ref="F177:F178" si="15">E177*D177</f>
        <v>0</v>
      </c>
      <c r="G177" s="48"/>
    </row>
    <row r="178" spans="1:7" s="45" customFormat="1" ht="19.5">
      <c r="A178" s="15"/>
      <c r="B178" s="28" t="s">
        <v>71</v>
      </c>
      <c r="C178" s="58" t="s">
        <v>2</v>
      </c>
      <c r="D178" s="44">
        <v>1</v>
      </c>
      <c r="E178" s="9"/>
      <c r="F178" s="25">
        <f t="shared" si="15"/>
        <v>0</v>
      </c>
      <c r="G178" s="48"/>
    </row>
    <row r="179" spans="1:7" s="45" customFormat="1" ht="19.5">
      <c r="A179" s="15"/>
      <c r="B179" s="28"/>
      <c r="C179" s="58"/>
      <c r="D179" s="44"/>
      <c r="E179" s="9"/>
      <c r="F179" s="25"/>
      <c r="G179" s="48"/>
    </row>
    <row r="180" spans="1:7" s="45" customFormat="1" ht="21.75">
      <c r="A180" s="15"/>
      <c r="B180" s="38" t="str">
        <f>"SOUS-TOTAL  "&amp;B153</f>
        <v>SOUS-TOTAL  Electricité/régulation/supervision</v>
      </c>
      <c r="C180" s="148">
        <f>SUBTOTAL(9,F154:F178)</f>
        <v>0</v>
      </c>
      <c r="D180" s="149"/>
      <c r="E180" s="149"/>
      <c r="F180" s="82"/>
      <c r="G180" s="48"/>
    </row>
    <row r="181" spans="1:7" s="45" customFormat="1" ht="19.5">
      <c r="A181" s="15"/>
      <c r="B181" s="49" t="s">
        <v>181</v>
      </c>
      <c r="C181" s="58"/>
      <c r="D181" s="44"/>
      <c r="E181" s="9"/>
      <c r="F181" s="25"/>
      <c r="G181" s="48"/>
    </row>
    <row r="182" spans="1:7" s="45" customFormat="1" ht="19.5">
      <c r="A182" s="15"/>
      <c r="B182" s="28" t="s">
        <v>186</v>
      </c>
      <c r="C182" s="58" t="s">
        <v>20</v>
      </c>
      <c r="D182" s="44">
        <v>1</v>
      </c>
      <c r="E182" s="9"/>
      <c r="F182" s="25">
        <f t="shared" ref="F182" si="16">E182*D182</f>
        <v>0</v>
      </c>
      <c r="G182" s="48"/>
    </row>
    <row r="183" spans="1:7" s="45" customFormat="1" ht="19.5">
      <c r="A183" s="15"/>
      <c r="B183" s="28" t="s">
        <v>182</v>
      </c>
      <c r="C183" s="58" t="s">
        <v>32</v>
      </c>
      <c r="D183" s="44"/>
      <c r="E183" s="9"/>
      <c r="F183" s="25"/>
      <c r="G183" s="48"/>
    </row>
    <row r="184" spans="1:7" s="45" customFormat="1" ht="19.5">
      <c r="A184" s="15"/>
      <c r="B184" s="28" t="s">
        <v>183</v>
      </c>
      <c r="C184" s="58" t="s">
        <v>32</v>
      </c>
      <c r="D184" s="44"/>
      <c r="E184" s="9"/>
      <c r="F184" s="25"/>
      <c r="G184" s="48"/>
    </row>
    <row r="185" spans="1:7" ht="17.25">
      <c r="A185" s="31"/>
      <c r="B185" s="66" t="s">
        <v>184</v>
      </c>
      <c r="C185" s="58" t="s">
        <v>32</v>
      </c>
      <c r="D185" s="58"/>
      <c r="E185" s="30"/>
      <c r="F185" s="25"/>
    </row>
    <row r="186" spans="1:7" ht="17.25">
      <c r="A186" s="31"/>
      <c r="B186" s="66" t="s">
        <v>185</v>
      </c>
      <c r="C186" s="58" t="s">
        <v>32</v>
      </c>
      <c r="D186" s="58"/>
      <c r="E186" s="30"/>
      <c r="F186" s="25"/>
    </row>
    <row r="187" spans="1:7" ht="17.25">
      <c r="A187" s="31"/>
      <c r="B187" s="66"/>
      <c r="C187" s="58"/>
      <c r="D187" s="58"/>
      <c r="E187" s="30"/>
      <c r="F187" s="25"/>
    </row>
    <row r="188" spans="1:7" ht="21.75">
      <c r="A188" s="31"/>
      <c r="B188" s="38" t="str">
        <f>"SOUS-TOTAL  "&amp;B181</f>
        <v>SOUS-TOTAL  Mise en service boucle EDR</v>
      </c>
      <c r="C188" s="148">
        <f>SUBTOTAL(9,F181:F186)</f>
        <v>0</v>
      </c>
      <c r="D188" s="149"/>
      <c r="E188" s="149"/>
      <c r="F188" s="82"/>
    </row>
    <row r="189" spans="1:7" ht="24.75">
      <c r="A189" s="19"/>
      <c r="B189" s="20" t="s">
        <v>40</v>
      </c>
      <c r="C189" s="155">
        <f>C188+C180+C152+C137+C122+C112+C108+C92+C84+C73+C64+C40+C21</f>
        <v>0</v>
      </c>
      <c r="D189" s="156"/>
      <c r="E189" s="156"/>
      <c r="F189" s="157"/>
    </row>
    <row r="190" spans="1:7" s="40" customFormat="1" ht="21.75">
      <c r="A190" s="37"/>
      <c r="B190" s="41" t="s">
        <v>8</v>
      </c>
      <c r="C190" s="152">
        <f>C189*0.2</f>
        <v>0</v>
      </c>
      <c r="D190" s="153"/>
      <c r="E190" s="153"/>
      <c r="F190" s="154"/>
      <c r="G190" s="47"/>
    </row>
    <row r="191" spans="1:7" s="40" customFormat="1" ht="21.75">
      <c r="A191" s="37"/>
      <c r="B191" s="41" t="s">
        <v>9</v>
      </c>
      <c r="C191" s="152">
        <f>+C190+C189</f>
        <v>0</v>
      </c>
      <c r="D191" s="153"/>
      <c r="E191" s="153"/>
      <c r="F191" s="154"/>
      <c r="G191" s="47"/>
    </row>
  </sheetData>
  <mergeCells count="20">
    <mergeCell ref="C190:F190"/>
    <mergeCell ref="C191:F191"/>
    <mergeCell ref="C152:E152"/>
    <mergeCell ref="B113:F113"/>
    <mergeCell ref="C122:E122"/>
    <mergeCell ref="C180:E180"/>
    <mergeCell ref="C189:F189"/>
    <mergeCell ref="C137:E137"/>
    <mergeCell ref="C188:E188"/>
    <mergeCell ref="C112:E112"/>
    <mergeCell ref="C108:E108"/>
    <mergeCell ref="A1:F1"/>
    <mergeCell ref="B15:E15"/>
    <mergeCell ref="C21:E21"/>
    <mergeCell ref="C40:E40"/>
    <mergeCell ref="C64:E64"/>
    <mergeCell ref="C73:E73"/>
    <mergeCell ref="C84:E84"/>
    <mergeCell ref="C13:E13"/>
    <mergeCell ref="C92:E92"/>
  </mergeCells>
  <pageMargins left="0.7" right="0.7" top="0.75" bottom="0.75" header="0.3" footer="0.3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2A47-6CD1-4E00-A277-2472480DCD6E}">
  <sheetPr>
    <tabColor rgb="FF00B050"/>
    <pageSetUpPr fitToPage="1"/>
  </sheetPr>
  <dimension ref="A1:G230"/>
  <sheetViews>
    <sheetView view="pageBreakPreview" topLeftCell="A76" zoomScale="85" zoomScaleNormal="100" zoomScaleSheetLayoutView="85" workbookViewId="0">
      <selection activeCell="M94" sqref="M94"/>
    </sheetView>
  </sheetViews>
  <sheetFormatPr baseColWidth="10" defaultColWidth="11.5703125" defaultRowHeight="15"/>
  <cols>
    <col min="1" max="1" width="7.85546875" style="7" customWidth="1"/>
    <col min="2" max="2" width="81.5703125" style="7" customWidth="1"/>
    <col min="3" max="3" width="6.140625" style="61" bestFit="1" customWidth="1"/>
    <col min="4" max="4" width="8.140625" style="61" bestFit="1" customWidth="1"/>
    <col min="5" max="5" width="13" style="7" bestFit="1" customWidth="1"/>
    <col min="6" max="6" width="15" style="7" bestFit="1" customWidth="1"/>
    <col min="7" max="7" width="11.5703125" style="46"/>
    <col min="8" max="16384" width="11.5703125" style="7"/>
  </cols>
  <sheetData>
    <row r="1" spans="1:7" ht="32.65" customHeight="1">
      <c r="A1" s="147" t="s">
        <v>54</v>
      </c>
      <c r="B1" s="147"/>
      <c r="C1" s="147"/>
      <c r="D1" s="147"/>
      <c r="E1" s="147"/>
      <c r="F1" s="147"/>
    </row>
    <row r="2" spans="1:7" ht="28.15" customHeight="1">
      <c r="A2" s="34" t="s">
        <v>0</v>
      </c>
      <c r="B2" s="34" t="s">
        <v>1</v>
      </c>
      <c r="C2" s="35" t="s">
        <v>2</v>
      </c>
      <c r="D2" s="35" t="s">
        <v>3</v>
      </c>
      <c r="E2" s="36" t="s">
        <v>4</v>
      </c>
      <c r="F2" s="36" t="s">
        <v>5</v>
      </c>
    </row>
    <row r="3" spans="1:7" ht="19.5">
      <c r="A3" s="15"/>
      <c r="B3" s="6"/>
      <c r="C3" s="44"/>
      <c r="D3" s="44"/>
      <c r="E3" s="9"/>
      <c r="F3" s="10"/>
    </row>
    <row r="4" spans="1:7" ht="20.25">
      <c r="A4" s="23"/>
      <c r="B4" s="23" t="s">
        <v>11</v>
      </c>
      <c r="C4" s="55" t="s">
        <v>7</v>
      </c>
      <c r="D4" s="55"/>
      <c r="E4" s="23"/>
      <c r="F4" s="23"/>
    </row>
    <row r="5" spans="1:7" ht="19.5">
      <c r="A5" s="15"/>
      <c r="B5" s="6"/>
      <c r="C5" s="56"/>
      <c r="D5" s="56"/>
      <c r="E5" s="21"/>
      <c r="F5" s="22"/>
    </row>
    <row r="6" spans="1:7" ht="19.5">
      <c r="A6" s="15"/>
      <c r="B6" s="24" t="s">
        <v>15</v>
      </c>
      <c r="C6" s="58" t="s">
        <v>6</v>
      </c>
      <c r="D6" s="56">
        <v>1</v>
      </c>
      <c r="E6" s="21"/>
      <c r="F6" s="22"/>
    </row>
    <row r="7" spans="1:7" ht="19.5">
      <c r="A7" s="15"/>
      <c r="B7" s="24" t="s">
        <v>16</v>
      </c>
      <c r="C7" s="58" t="s">
        <v>6</v>
      </c>
      <c r="D7" s="56">
        <v>1</v>
      </c>
      <c r="E7" s="21"/>
      <c r="F7" s="22"/>
    </row>
    <row r="8" spans="1:7" ht="19.5">
      <c r="A8" s="15"/>
      <c r="B8" s="24" t="s">
        <v>17</v>
      </c>
      <c r="C8" s="58" t="s">
        <v>6</v>
      </c>
      <c r="D8" s="56">
        <v>1</v>
      </c>
      <c r="E8" s="21"/>
      <c r="F8" s="22"/>
    </row>
    <row r="9" spans="1:7" ht="19.5">
      <c r="A9" s="15"/>
      <c r="B9" s="24" t="s">
        <v>14</v>
      </c>
      <c r="C9" s="58" t="s">
        <v>6</v>
      </c>
      <c r="D9" s="56">
        <v>1</v>
      </c>
      <c r="E9" s="21"/>
      <c r="F9" s="22"/>
    </row>
    <row r="10" spans="1:7" ht="19.5">
      <c r="A10" s="15"/>
      <c r="B10" s="24" t="s">
        <v>18</v>
      </c>
      <c r="C10" s="58" t="s">
        <v>6</v>
      </c>
      <c r="D10" s="56">
        <v>1</v>
      </c>
      <c r="E10" s="21"/>
      <c r="F10" s="22"/>
    </row>
    <row r="11" spans="1:7" ht="19.5">
      <c r="A11" s="15"/>
      <c r="B11" s="24" t="s">
        <v>19</v>
      </c>
      <c r="C11" s="58" t="s">
        <v>6</v>
      </c>
      <c r="D11" s="56">
        <v>1</v>
      </c>
      <c r="E11" s="21"/>
      <c r="F11" s="22"/>
    </row>
    <row r="12" spans="1:7" s="13" customFormat="1" ht="18.75">
      <c r="A12" s="11"/>
      <c r="B12" s="11"/>
      <c r="C12" s="57"/>
      <c r="D12" s="57"/>
      <c r="E12" s="11"/>
      <c r="F12" s="12"/>
      <c r="G12" s="46"/>
    </row>
    <row r="13" spans="1:7" ht="20.25">
      <c r="A13" s="23"/>
      <c r="B13" s="23" t="s">
        <v>55</v>
      </c>
      <c r="C13" s="55"/>
      <c r="D13" s="55"/>
      <c r="E13" s="23"/>
      <c r="F13" s="23"/>
    </row>
    <row r="14" spans="1:7" ht="18">
      <c r="A14" s="14"/>
      <c r="B14" s="150" t="s">
        <v>56</v>
      </c>
      <c r="C14" s="151"/>
      <c r="D14" s="151"/>
      <c r="E14" s="151"/>
      <c r="F14" s="18"/>
    </row>
    <row r="15" spans="1:7" ht="19.5">
      <c r="A15" s="15"/>
      <c r="B15" s="27"/>
      <c r="C15" s="44"/>
      <c r="D15" s="44"/>
      <c r="E15" s="9"/>
      <c r="F15" s="10"/>
    </row>
    <row r="16" spans="1:7" ht="19.5">
      <c r="A16" s="15"/>
      <c r="B16" s="24" t="s">
        <v>57</v>
      </c>
      <c r="C16" s="58" t="s">
        <v>6</v>
      </c>
      <c r="D16" s="44">
        <v>1</v>
      </c>
      <c r="E16" s="9"/>
      <c r="F16" s="10">
        <f>E16*D16</f>
        <v>0</v>
      </c>
    </row>
    <row r="17" spans="1:7" ht="19.5">
      <c r="A17" s="15"/>
      <c r="B17" s="24"/>
      <c r="C17" s="58"/>
      <c r="D17" s="44"/>
      <c r="E17" s="9"/>
      <c r="F17" s="10"/>
    </row>
    <row r="18" spans="1:7" s="40" customFormat="1" ht="21.75">
      <c r="A18" s="37"/>
      <c r="B18" s="38" t="str">
        <f>"SOUS-TOTAL  "&amp;B14</f>
        <v>SOUS-TOTAL   Déposes/Préparation/Evacuations</v>
      </c>
      <c r="C18" s="148">
        <f>SUBTOTAL(9,F15:F17)</f>
        <v>0</v>
      </c>
      <c r="D18" s="149"/>
      <c r="E18" s="149"/>
      <c r="F18" s="39"/>
      <c r="G18" s="47"/>
    </row>
    <row r="19" spans="1:7" ht="19.5">
      <c r="A19" s="15"/>
      <c r="B19" s="17"/>
      <c r="C19" s="44"/>
      <c r="D19" s="44"/>
      <c r="E19" s="9"/>
      <c r="F19" s="16"/>
    </row>
    <row r="20" spans="1:7" ht="18.75" customHeight="1">
      <c r="A20" s="14"/>
      <c r="B20" s="49" t="s">
        <v>58</v>
      </c>
      <c r="C20" s="59"/>
      <c r="D20" s="59"/>
      <c r="E20" s="50"/>
      <c r="F20" s="51"/>
    </row>
    <row r="21" spans="1:7" ht="19.5">
      <c r="A21" s="15"/>
      <c r="B21" s="33" t="s">
        <v>93</v>
      </c>
      <c r="C21" s="58"/>
      <c r="D21" s="44"/>
      <c r="E21" s="9"/>
      <c r="F21" s="10"/>
    </row>
    <row r="22" spans="1:7" s="45" customFormat="1" ht="19.5">
      <c r="A22" s="15"/>
      <c r="B22" s="53" t="s">
        <v>41</v>
      </c>
      <c r="C22" s="58"/>
      <c r="D22" s="44"/>
      <c r="E22" s="9"/>
      <c r="F22" s="10"/>
      <c r="G22" s="48"/>
    </row>
    <row r="23" spans="1:7" s="45" customFormat="1" ht="19.5">
      <c r="A23" s="15"/>
      <c r="B23" s="53" t="s">
        <v>124</v>
      </c>
      <c r="C23" s="58" t="s">
        <v>28</v>
      </c>
      <c r="D23" s="44"/>
      <c r="E23" s="9"/>
      <c r="F23" s="10">
        <f>E23*D23</f>
        <v>0</v>
      </c>
      <c r="G23" s="48"/>
    </row>
    <row r="24" spans="1:7" s="45" customFormat="1" ht="19.5">
      <c r="A24" s="15"/>
      <c r="B24" s="28" t="s">
        <v>43</v>
      </c>
      <c r="C24" s="58" t="s">
        <v>28</v>
      </c>
      <c r="D24" s="44"/>
      <c r="E24" s="9"/>
      <c r="F24" s="10">
        <f t="shared" ref="F24:F28" si="0">E24*D24</f>
        <v>0</v>
      </c>
      <c r="G24" s="48"/>
    </row>
    <row r="25" spans="1:7" s="45" customFormat="1" ht="19.5">
      <c r="A25" s="15"/>
      <c r="B25" s="28" t="s">
        <v>47</v>
      </c>
      <c r="C25" s="58" t="s">
        <v>28</v>
      </c>
      <c r="D25" s="44"/>
      <c r="E25" s="9"/>
      <c r="F25" s="10">
        <f t="shared" si="0"/>
        <v>0</v>
      </c>
      <c r="G25" s="48"/>
    </row>
    <row r="26" spans="1:7" s="45" customFormat="1" ht="19.5">
      <c r="A26" s="15"/>
      <c r="B26" s="28" t="s">
        <v>46</v>
      </c>
      <c r="C26" s="58" t="s">
        <v>28</v>
      </c>
      <c r="D26" s="44"/>
      <c r="E26" s="9"/>
      <c r="F26" s="10">
        <f t="shared" si="0"/>
        <v>0</v>
      </c>
      <c r="G26" s="48"/>
    </row>
    <row r="27" spans="1:7" s="45" customFormat="1" ht="19.5">
      <c r="A27" s="15"/>
      <c r="B27" s="28" t="s">
        <v>49</v>
      </c>
      <c r="C27" s="58" t="s">
        <v>28</v>
      </c>
      <c r="D27" s="44"/>
      <c r="E27" s="9"/>
      <c r="F27" s="10">
        <f t="shared" si="0"/>
        <v>0</v>
      </c>
      <c r="G27" s="48"/>
    </row>
    <row r="28" spans="1:7" s="45" customFormat="1" ht="19.5">
      <c r="A28" s="15"/>
      <c r="B28" s="28" t="s">
        <v>50</v>
      </c>
      <c r="C28" s="58" t="s">
        <v>28</v>
      </c>
      <c r="D28" s="44"/>
      <c r="E28" s="9"/>
      <c r="F28" s="10">
        <f t="shared" si="0"/>
        <v>0</v>
      </c>
      <c r="G28" s="48"/>
    </row>
    <row r="29" spans="1:7" s="45" customFormat="1" ht="19.5">
      <c r="A29" s="15"/>
      <c r="B29" s="28" t="s">
        <v>29</v>
      </c>
      <c r="C29" s="58"/>
      <c r="D29" s="44"/>
      <c r="E29" s="9"/>
      <c r="F29" s="10"/>
      <c r="G29" s="48"/>
    </row>
    <row r="30" spans="1:7" s="45" customFormat="1" ht="19.5">
      <c r="A30" s="15"/>
      <c r="B30" s="28" t="s">
        <v>124</v>
      </c>
      <c r="C30" s="58"/>
      <c r="D30" s="44"/>
      <c r="E30" s="9"/>
      <c r="F30" s="10"/>
      <c r="G30" s="48"/>
    </row>
    <row r="31" spans="1:7" s="45" customFormat="1" ht="19.5">
      <c r="A31" s="15"/>
      <c r="B31" s="28" t="s">
        <v>43</v>
      </c>
      <c r="C31" s="58" t="s">
        <v>28</v>
      </c>
      <c r="D31" s="44"/>
      <c r="E31" s="9"/>
      <c r="F31" s="10">
        <f t="shared" ref="F31:F35" si="1">E31*D31</f>
        <v>0</v>
      </c>
      <c r="G31" s="48"/>
    </row>
    <row r="32" spans="1:7" s="45" customFormat="1" ht="19.5">
      <c r="A32" s="15"/>
      <c r="B32" s="28" t="s">
        <v>47</v>
      </c>
      <c r="C32" s="58" t="s">
        <v>28</v>
      </c>
      <c r="D32" s="44"/>
      <c r="E32" s="9"/>
      <c r="F32" s="10">
        <f t="shared" si="1"/>
        <v>0</v>
      </c>
      <c r="G32" s="48"/>
    </row>
    <row r="33" spans="1:7" s="45" customFormat="1" ht="19.5">
      <c r="A33" s="15"/>
      <c r="B33" s="28" t="s">
        <v>46</v>
      </c>
      <c r="C33" s="58" t="s">
        <v>28</v>
      </c>
      <c r="D33" s="44"/>
      <c r="E33" s="9"/>
      <c r="F33" s="10">
        <f t="shared" si="1"/>
        <v>0</v>
      </c>
      <c r="G33" s="48"/>
    </row>
    <row r="34" spans="1:7" s="45" customFormat="1" ht="19.5">
      <c r="A34" s="15"/>
      <c r="B34" s="28" t="s">
        <v>49</v>
      </c>
      <c r="C34" s="58" t="s">
        <v>28</v>
      </c>
      <c r="D34" s="44"/>
      <c r="E34" s="9"/>
      <c r="F34" s="10">
        <f t="shared" si="1"/>
        <v>0</v>
      </c>
      <c r="G34" s="48"/>
    </row>
    <row r="35" spans="1:7" s="45" customFormat="1" ht="19.5">
      <c r="A35" s="15"/>
      <c r="B35" s="28" t="s">
        <v>50</v>
      </c>
      <c r="C35" s="58" t="s">
        <v>28</v>
      </c>
      <c r="D35" s="44"/>
      <c r="E35" s="9"/>
      <c r="F35" s="10">
        <f t="shared" si="1"/>
        <v>0</v>
      </c>
      <c r="G35" s="48"/>
    </row>
    <row r="36" spans="1:7" s="45" customFormat="1" ht="19.5">
      <c r="A36" s="15"/>
      <c r="B36" s="28"/>
      <c r="C36" s="58"/>
      <c r="D36" s="44"/>
      <c r="E36" s="9"/>
      <c r="F36" s="10"/>
      <c r="G36" s="48"/>
    </row>
    <row r="37" spans="1:7" s="45" customFormat="1" ht="19.5">
      <c r="A37" s="15"/>
      <c r="B37" s="69" t="s">
        <v>23</v>
      </c>
      <c r="C37" s="58"/>
      <c r="D37" s="44"/>
      <c r="E37" s="9"/>
      <c r="F37" s="10"/>
      <c r="G37" s="48"/>
    </row>
    <row r="38" spans="1:7" s="45" customFormat="1" ht="19.5">
      <c r="A38" s="15"/>
      <c r="B38" s="28" t="s">
        <v>94</v>
      </c>
      <c r="C38" s="58"/>
      <c r="D38" s="44"/>
      <c r="E38" s="9"/>
      <c r="F38" s="10"/>
      <c r="G38" s="48"/>
    </row>
    <row r="39" spans="1:7" s="45" customFormat="1" ht="19.5">
      <c r="A39" s="15"/>
      <c r="B39" s="28" t="s">
        <v>44</v>
      </c>
      <c r="C39" s="58" t="s">
        <v>2</v>
      </c>
      <c r="D39" s="44"/>
      <c r="E39" s="9"/>
      <c r="F39" s="10">
        <f t="shared" ref="F39:F40" si="2">E39*D39</f>
        <v>0</v>
      </c>
      <c r="G39" s="48"/>
    </row>
    <row r="40" spans="1:7" s="45" customFormat="1" ht="19.5">
      <c r="A40" s="15"/>
      <c r="B40" s="28" t="s">
        <v>45</v>
      </c>
      <c r="C40" s="58" t="s">
        <v>2</v>
      </c>
      <c r="D40" s="44"/>
      <c r="E40" s="9"/>
      <c r="F40" s="10">
        <f t="shared" si="2"/>
        <v>0</v>
      </c>
      <c r="G40" s="48"/>
    </row>
    <row r="41" spans="1:7" s="45" customFormat="1" ht="19.5">
      <c r="A41" s="15"/>
      <c r="B41" s="28"/>
      <c r="C41" s="58"/>
      <c r="D41" s="44"/>
      <c r="E41" s="9"/>
      <c r="F41" s="10"/>
      <c r="G41" s="48"/>
    </row>
    <row r="42" spans="1:7" s="45" customFormat="1" ht="19.5">
      <c r="A42" s="15"/>
      <c r="B42" s="28" t="s">
        <v>95</v>
      </c>
      <c r="C42" s="58"/>
      <c r="D42" s="44"/>
      <c r="E42" s="9"/>
      <c r="F42" s="10"/>
      <c r="G42" s="48"/>
    </row>
    <row r="43" spans="1:7" s="45" customFormat="1" ht="19.5">
      <c r="A43" s="15"/>
      <c r="B43" s="28" t="s">
        <v>46</v>
      </c>
      <c r="C43" s="58" t="s">
        <v>2</v>
      </c>
      <c r="D43" s="44"/>
      <c r="E43" s="9"/>
      <c r="F43" s="10">
        <f t="shared" ref="F43:F46" si="3">E43*D43</f>
        <v>0</v>
      </c>
      <c r="G43" s="48"/>
    </row>
    <row r="44" spans="1:7" s="45" customFormat="1" ht="19.5">
      <c r="A44" s="15"/>
      <c r="B44" s="28" t="s">
        <v>47</v>
      </c>
      <c r="C44" s="58" t="s">
        <v>2</v>
      </c>
      <c r="D44" s="44"/>
      <c r="E44" s="9"/>
      <c r="F44" s="10">
        <f t="shared" si="3"/>
        <v>0</v>
      </c>
      <c r="G44" s="48"/>
    </row>
    <row r="45" spans="1:7" s="45" customFormat="1" ht="19.5">
      <c r="A45" s="15"/>
      <c r="B45" s="28" t="s">
        <v>43</v>
      </c>
      <c r="C45" s="58" t="s">
        <v>2</v>
      </c>
      <c r="D45" s="44"/>
      <c r="E45" s="9"/>
      <c r="F45" s="10">
        <f t="shared" si="3"/>
        <v>0</v>
      </c>
      <c r="G45" s="48"/>
    </row>
    <row r="46" spans="1:7" s="45" customFormat="1" ht="19.5">
      <c r="A46" s="15"/>
      <c r="B46" s="28" t="s">
        <v>124</v>
      </c>
      <c r="C46" s="58" t="s">
        <v>2</v>
      </c>
      <c r="D46" s="44"/>
      <c r="E46" s="9"/>
      <c r="F46" s="10">
        <f t="shared" si="3"/>
        <v>0</v>
      </c>
      <c r="G46" s="48"/>
    </row>
    <row r="47" spans="1:7" s="45" customFormat="1" ht="19.5">
      <c r="A47" s="15"/>
      <c r="B47" s="28"/>
      <c r="C47" s="58"/>
      <c r="D47" s="44"/>
      <c r="E47" s="9"/>
      <c r="F47" s="10"/>
      <c r="G47" s="48"/>
    </row>
    <row r="48" spans="1:7" s="45" customFormat="1" ht="19.5">
      <c r="A48" s="15"/>
      <c r="B48" s="28" t="s">
        <v>99</v>
      </c>
      <c r="C48" s="58" t="s">
        <v>32</v>
      </c>
      <c r="D48" s="44"/>
      <c r="E48" s="9"/>
      <c r="F48" s="10"/>
      <c r="G48" s="48"/>
    </row>
    <row r="49" spans="1:7" s="45" customFormat="1" ht="19.5">
      <c r="A49" s="15"/>
      <c r="B49" s="53" t="s">
        <v>238</v>
      </c>
      <c r="C49" s="58" t="s">
        <v>20</v>
      </c>
      <c r="D49" s="44">
        <v>1</v>
      </c>
      <c r="E49" s="9"/>
      <c r="F49" s="10">
        <f t="shared" ref="F49:F53" si="4">E49*D49</f>
        <v>0</v>
      </c>
      <c r="G49" s="48"/>
    </row>
    <row r="50" spans="1:7" s="45" customFormat="1" ht="19.5">
      <c r="A50" s="15"/>
      <c r="B50" s="53" t="s">
        <v>100</v>
      </c>
      <c r="C50" s="58" t="s">
        <v>20</v>
      </c>
      <c r="D50" s="44">
        <v>1</v>
      </c>
      <c r="E50" s="9"/>
      <c r="F50" s="10">
        <f t="shared" si="4"/>
        <v>0</v>
      </c>
      <c r="G50" s="48"/>
    </row>
    <row r="51" spans="1:7" s="45" customFormat="1" ht="19.5">
      <c r="A51" s="15"/>
      <c r="B51" s="28" t="s">
        <v>92</v>
      </c>
      <c r="C51" s="58" t="s">
        <v>20</v>
      </c>
      <c r="D51" s="44">
        <v>1</v>
      </c>
      <c r="E51" s="9"/>
      <c r="F51" s="10">
        <f t="shared" si="4"/>
        <v>0</v>
      </c>
      <c r="G51" s="48"/>
    </row>
    <row r="52" spans="1:7" s="45" customFormat="1" ht="19.5">
      <c r="A52" s="15"/>
      <c r="B52" s="28" t="s">
        <v>42</v>
      </c>
      <c r="C52" s="58" t="s">
        <v>2</v>
      </c>
      <c r="D52" s="44">
        <v>2</v>
      </c>
      <c r="E52" s="9"/>
      <c r="F52" s="10">
        <f>E52*D52</f>
        <v>0</v>
      </c>
      <c r="G52" s="48"/>
    </row>
    <row r="53" spans="1:7" s="45" customFormat="1" ht="19.5">
      <c r="A53" s="15"/>
      <c r="B53" s="28" t="s">
        <v>30</v>
      </c>
      <c r="C53" s="58" t="s">
        <v>20</v>
      </c>
      <c r="D53" s="44">
        <v>1</v>
      </c>
      <c r="E53" s="9"/>
      <c r="F53" s="10">
        <f t="shared" si="4"/>
        <v>0</v>
      </c>
      <c r="G53" s="48"/>
    </row>
    <row r="54" spans="1:7" s="45" customFormat="1" ht="19.5">
      <c r="A54" s="15"/>
      <c r="B54" s="28" t="s">
        <v>92</v>
      </c>
      <c r="C54" s="58" t="s">
        <v>32</v>
      </c>
      <c r="D54" s="75"/>
      <c r="E54" s="76"/>
      <c r="F54" s="76"/>
      <c r="G54" s="48"/>
    </row>
    <row r="55" spans="1:7" s="45" customFormat="1" ht="19.5">
      <c r="A55" s="15"/>
      <c r="B55" s="28" t="s">
        <v>31</v>
      </c>
      <c r="C55" s="58" t="s">
        <v>32</v>
      </c>
      <c r="D55" s="44"/>
      <c r="E55" s="9"/>
      <c r="F55" s="10"/>
      <c r="G55" s="48"/>
    </row>
    <row r="56" spans="1:7" s="45" customFormat="1" ht="19.5">
      <c r="A56" s="15"/>
      <c r="B56" s="28" t="s">
        <v>97</v>
      </c>
      <c r="C56" s="58" t="s">
        <v>20</v>
      </c>
      <c r="D56" s="44">
        <v>1</v>
      </c>
      <c r="E56" s="9"/>
      <c r="F56" s="10">
        <f>E56*D56</f>
        <v>0</v>
      </c>
      <c r="G56" s="48"/>
    </row>
    <row r="57" spans="1:7" s="45" customFormat="1" ht="19.5">
      <c r="A57" s="15"/>
      <c r="B57" s="28" t="s">
        <v>98</v>
      </c>
      <c r="C57" s="58"/>
      <c r="D57" s="44"/>
      <c r="E57" s="9"/>
      <c r="F57" s="10"/>
      <c r="G57" s="48"/>
    </row>
    <row r="58" spans="1:7" s="45" customFormat="1" ht="19.5">
      <c r="A58" s="15"/>
      <c r="B58" s="28" t="s">
        <v>102</v>
      </c>
      <c r="C58" s="58" t="s">
        <v>32</v>
      </c>
      <c r="D58" s="44"/>
      <c r="E58" s="9"/>
      <c r="F58" s="10"/>
      <c r="G58" s="48"/>
    </row>
    <row r="59" spans="1:7" s="45" customFormat="1" ht="19.5">
      <c r="A59" s="15"/>
      <c r="B59" s="28" t="s">
        <v>33</v>
      </c>
      <c r="C59" s="58" t="s">
        <v>32</v>
      </c>
      <c r="D59" s="44"/>
      <c r="E59" s="9"/>
      <c r="F59" s="10"/>
      <c r="G59" s="48"/>
    </row>
    <row r="60" spans="1:7" s="45" customFormat="1" ht="19.5">
      <c r="A60" s="15"/>
      <c r="B60" s="28"/>
      <c r="C60" s="58"/>
      <c r="D60" s="44"/>
      <c r="E60" s="9"/>
      <c r="F60" s="10"/>
      <c r="G60" s="48"/>
    </row>
    <row r="61" spans="1:7" s="45" customFormat="1" ht="19.5">
      <c r="A61" s="15"/>
      <c r="B61" s="33" t="s">
        <v>87</v>
      </c>
      <c r="C61" s="58"/>
      <c r="D61" s="44"/>
      <c r="E61" s="9"/>
      <c r="F61" s="10"/>
      <c r="G61" s="48"/>
    </row>
    <row r="62" spans="1:7" s="45" customFormat="1" ht="19.5">
      <c r="A62" s="15"/>
      <c r="B62" s="66" t="s">
        <v>91</v>
      </c>
      <c r="C62" s="58" t="s">
        <v>20</v>
      </c>
      <c r="D62" s="44">
        <v>1</v>
      </c>
      <c r="E62" s="9"/>
      <c r="F62" s="10">
        <f>E62*D62</f>
        <v>0</v>
      </c>
      <c r="G62" s="48"/>
    </row>
    <row r="63" spans="1:7" s="45" customFormat="1" ht="19.5">
      <c r="A63" s="15"/>
      <c r="B63" s="28" t="s">
        <v>21</v>
      </c>
      <c r="C63" s="58"/>
      <c r="D63" s="44"/>
      <c r="E63" s="9"/>
      <c r="F63" s="10"/>
      <c r="G63" s="48"/>
    </row>
    <row r="64" spans="1:7" s="45" customFormat="1" ht="19.5">
      <c r="A64" s="15"/>
      <c r="B64" s="28" t="s">
        <v>22</v>
      </c>
      <c r="C64" s="58"/>
      <c r="D64" s="44"/>
      <c r="E64" s="9"/>
      <c r="F64" s="10"/>
      <c r="G64" s="48"/>
    </row>
    <row r="65" spans="1:7" s="45" customFormat="1" ht="19.5">
      <c r="A65" s="15"/>
      <c r="B65" s="28"/>
      <c r="C65" s="58"/>
      <c r="D65" s="44"/>
      <c r="E65" s="9"/>
      <c r="F65" s="10"/>
      <c r="G65" s="48"/>
    </row>
    <row r="66" spans="1:7" s="45" customFormat="1" ht="19.5">
      <c r="A66" s="15"/>
      <c r="B66" s="33" t="s">
        <v>88</v>
      </c>
      <c r="C66" s="58"/>
      <c r="D66" s="44"/>
      <c r="E66" s="9"/>
      <c r="F66" s="10"/>
      <c r="G66" s="48"/>
    </row>
    <row r="67" spans="1:7" s="45" customFormat="1" ht="19.5">
      <c r="A67" s="15"/>
      <c r="B67" s="28" t="s">
        <v>90</v>
      </c>
      <c r="C67" s="58" t="s">
        <v>20</v>
      </c>
      <c r="D67" s="44">
        <v>1</v>
      </c>
      <c r="E67" s="9"/>
      <c r="F67" s="10">
        <f>E67*D67</f>
        <v>0</v>
      </c>
      <c r="G67" s="48"/>
    </row>
    <row r="68" spans="1:7" s="45" customFormat="1" ht="19.5">
      <c r="A68" s="15"/>
      <c r="B68" s="28" t="s">
        <v>21</v>
      </c>
      <c r="C68" s="58"/>
      <c r="D68" s="44"/>
      <c r="E68" s="9"/>
      <c r="F68" s="10"/>
      <c r="G68" s="48"/>
    </row>
    <row r="69" spans="1:7" s="45" customFormat="1" ht="19.5">
      <c r="A69" s="15"/>
      <c r="B69" s="28" t="s">
        <v>22</v>
      </c>
      <c r="C69" s="58"/>
      <c r="D69" s="44"/>
      <c r="E69" s="9"/>
      <c r="F69" s="10"/>
      <c r="G69" s="48"/>
    </row>
    <row r="70" spans="1:7" s="45" customFormat="1" ht="19.5">
      <c r="A70" s="15"/>
      <c r="B70" s="28"/>
      <c r="C70" s="58"/>
      <c r="D70" s="44"/>
      <c r="E70" s="9"/>
      <c r="F70" s="10"/>
      <c r="G70" s="48"/>
    </row>
    <row r="71" spans="1:7" s="45" customFormat="1" ht="19.5">
      <c r="A71" s="15"/>
      <c r="B71" s="33" t="s">
        <v>89</v>
      </c>
      <c r="C71" s="58" t="s">
        <v>20</v>
      </c>
      <c r="D71" s="44">
        <v>1</v>
      </c>
      <c r="E71" s="9"/>
      <c r="F71" s="10">
        <f t="shared" ref="F71" si="5">E71*D71</f>
        <v>0</v>
      </c>
      <c r="G71" s="48"/>
    </row>
    <row r="72" spans="1:7" s="45" customFormat="1" ht="19.5">
      <c r="A72" s="15"/>
      <c r="B72" s="28" t="s">
        <v>21</v>
      </c>
      <c r="C72" s="58"/>
      <c r="D72" s="44"/>
      <c r="E72" s="9"/>
      <c r="F72" s="10"/>
      <c r="G72" s="48"/>
    </row>
    <row r="73" spans="1:7" s="45" customFormat="1" ht="19.5">
      <c r="A73" s="15"/>
      <c r="B73" s="28" t="s">
        <v>22</v>
      </c>
      <c r="C73" s="58"/>
      <c r="D73" s="44"/>
      <c r="E73" s="9"/>
      <c r="F73" s="10"/>
      <c r="G73" s="48"/>
    </row>
    <row r="74" spans="1:7" s="45" customFormat="1" ht="19.5">
      <c r="A74" s="15"/>
      <c r="B74" s="28" t="s">
        <v>35</v>
      </c>
      <c r="C74" s="58"/>
      <c r="D74" s="44"/>
      <c r="E74" s="9"/>
      <c r="F74" s="10"/>
      <c r="G74" s="48"/>
    </row>
    <row r="75" spans="1:7" ht="21.75">
      <c r="A75" s="37"/>
      <c r="B75" s="38" t="str">
        <f>"SOUS-TOTAL  "&amp;B20</f>
        <v>SOUS-TOTAL  Panoplie de distribution secondaire</v>
      </c>
      <c r="C75" s="148">
        <f>SUBTOTAL(9,(F21:F74))</f>
        <v>0</v>
      </c>
      <c r="D75" s="149"/>
      <c r="E75" s="149"/>
      <c r="F75" s="39"/>
      <c r="G75" s="47"/>
    </row>
    <row r="76" spans="1:7" ht="18">
      <c r="A76" s="14"/>
      <c r="B76" s="49" t="s">
        <v>96</v>
      </c>
      <c r="C76" s="59"/>
      <c r="D76" s="59"/>
      <c r="E76" s="50"/>
      <c r="F76" s="51"/>
    </row>
    <row r="77" spans="1:7" ht="18">
      <c r="A77" s="31"/>
      <c r="B77" s="33" t="s">
        <v>103</v>
      </c>
      <c r="C77" s="71"/>
      <c r="D77" s="71"/>
      <c r="E77" s="73"/>
      <c r="F77" s="70"/>
    </row>
    <row r="78" spans="1:7" ht="18">
      <c r="A78" s="31"/>
      <c r="B78" s="66" t="s">
        <v>104</v>
      </c>
      <c r="C78" s="58" t="s">
        <v>2</v>
      </c>
      <c r="D78" s="44">
        <v>2</v>
      </c>
      <c r="E78" s="74"/>
      <c r="F78" s="10">
        <f>E78*D78</f>
        <v>0</v>
      </c>
    </row>
    <row r="79" spans="1:7" ht="18">
      <c r="A79" s="31"/>
      <c r="B79" s="42" t="s">
        <v>21</v>
      </c>
      <c r="C79" s="72"/>
      <c r="D79" s="72"/>
      <c r="E79" s="74"/>
      <c r="F79" s="10"/>
    </row>
    <row r="80" spans="1:7" ht="18">
      <c r="A80" s="31"/>
      <c r="B80" s="42" t="s">
        <v>22</v>
      </c>
      <c r="C80" s="72"/>
      <c r="D80" s="72"/>
      <c r="E80" s="74"/>
      <c r="F80" s="10"/>
    </row>
    <row r="81" spans="1:7" ht="18">
      <c r="A81" s="31"/>
      <c r="B81" s="42" t="s">
        <v>112</v>
      </c>
      <c r="C81" s="72"/>
      <c r="D81" s="72"/>
      <c r="E81" s="74"/>
      <c r="F81" s="10"/>
    </row>
    <row r="82" spans="1:7" ht="18">
      <c r="A82" s="31"/>
      <c r="B82" s="42" t="s">
        <v>125</v>
      </c>
      <c r="C82" s="72"/>
      <c r="D82" s="72"/>
      <c r="E82" s="74"/>
      <c r="F82" s="10"/>
    </row>
    <row r="83" spans="1:7" ht="18">
      <c r="A83" s="31"/>
      <c r="B83" s="42" t="s">
        <v>106</v>
      </c>
      <c r="C83" s="58" t="s">
        <v>2</v>
      </c>
      <c r="D83" s="58">
        <v>2</v>
      </c>
      <c r="E83" s="74"/>
      <c r="F83" s="10">
        <f t="shared" ref="F83:F132" si="6">E83*D83</f>
        <v>0</v>
      </c>
    </row>
    <row r="84" spans="1:7" ht="18">
      <c r="A84" s="31"/>
      <c r="B84" s="42" t="s">
        <v>21</v>
      </c>
      <c r="C84" s="72"/>
      <c r="D84" s="72"/>
      <c r="E84" s="74"/>
      <c r="F84" s="10"/>
    </row>
    <row r="85" spans="1:7" ht="18">
      <c r="A85" s="31"/>
      <c r="B85" s="42" t="s">
        <v>22</v>
      </c>
      <c r="C85" s="72"/>
      <c r="D85" s="72"/>
      <c r="E85" s="74"/>
      <c r="F85" s="10"/>
    </row>
    <row r="86" spans="1:7" ht="18">
      <c r="A86" s="31"/>
      <c r="B86" s="54"/>
      <c r="C86" s="72"/>
      <c r="D86" s="72"/>
      <c r="E86" s="74"/>
      <c r="F86" s="10"/>
    </row>
    <row r="87" spans="1:7" ht="19.5">
      <c r="A87" s="15"/>
      <c r="B87" s="43" t="s">
        <v>110</v>
      </c>
      <c r="C87" s="44"/>
      <c r="D87" s="44"/>
      <c r="E87" s="8"/>
      <c r="F87" s="10"/>
    </row>
    <row r="88" spans="1:7" ht="19.5">
      <c r="A88" s="15"/>
      <c r="B88" s="42" t="s">
        <v>105</v>
      </c>
      <c r="C88" s="44" t="s">
        <v>2</v>
      </c>
      <c r="D88" s="44">
        <v>4</v>
      </c>
      <c r="E88" s="8"/>
      <c r="F88" s="10">
        <f t="shared" si="6"/>
        <v>0</v>
      </c>
    </row>
    <row r="89" spans="1:7" ht="19.5">
      <c r="A89" s="15"/>
      <c r="B89" s="42" t="s">
        <v>48</v>
      </c>
      <c r="C89" s="44" t="s">
        <v>20</v>
      </c>
      <c r="D89" s="44">
        <v>2</v>
      </c>
      <c r="E89" s="8"/>
      <c r="F89" s="10">
        <f t="shared" si="6"/>
        <v>0</v>
      </c>
    </row>
    <row r="90" spans="1:7" ht="19.5">
      <c r="A90" s="15"/>
      <c r="B90" s="42" t="s">
        <v>107</v>
      </c>
      <c r="C90" s="44" t="s">
        <v>2</v>
      </c>
      <c r="D90" s="44">
        <v>2</v>
      </c>
      <c r="E90" s="8"/>
      <c r="F90" s="10">
        <f t="shared" si="6"/>
        <v>0</v>
      </c>
    </row>
    <row r="91" spans="1:7" ht="19.5">
      <c r="A91" s="15"/>
      <c r="B91" s="32" t="s">
        <v>25</v>
      </c>
      <c r="C91" s="44" t="s">
        <v>2</v>
      </c>
      <c r="D91" s="44">
        <v>1</v>
      </c>
      <c r="E91" s="8"/>
      <c r="F91" s="10">
        <f t="shared" si="6"/>
        <v>0</v>
      </c>
    </row>
    <row r="92" spans="1:7" ht="19.5">
      <c r="A92" s="15"/>
      <c r="B92" s="32" t="s">
        <v>108</v>
      </c>
      <c r="C92" s="44" t="s">
        <v>2</v>
      </c>
      <c r="D92" s="44">
        <v>4</v>
      </c>
      <c r="E92" s="8"/>
      <c r="F92" s="10">
        <f t="shared" si="6"/>
        <v>0</v>
      </c>
    </row>
    <row r="93" spans="1:7" ht="19.5">
      <c r="A93" s="15"/>
      <c r="B93" s="63" t="s">
        <v>114</v>
      </c>
      <c r="C93" s="64" t="s">
        <v>2</v>
      </c>
      <c r="D93" s="64">
        <v>1</v>
      </c>
      <c r="E93" s="65"/>
      <c r="F93" s="10">
        <f t="shared" si="6"/>
        <v>0</v>
      </c>
    </row>
    <row r="94" spans="1:7" ht="19.5">
      <c r="A94" s="15"/>
      <c r="B94" s="42" t="s">
        <v>109</v>
      </c>
      <c r="C94" s="58" t="s">
        <v>2</v>
      </c>
      <c r="D94" s="44">
        <v>1</v>
      </c>
      <c r="E94" s="8"/>
      <c r="F94" s="10">
        <f t="shared" si="6"/>
        <v>0</v>
      </c>
    </row>
    <row r="95" spans="1:7" s="45" customFormat="1" ht="19.5">
      <c r="A95" s="15"/>
      <c r="B95" s="28" t="s">
        <v>116</v>
      </c>
      <c r="C95" s="58" t="s">
        <v>32</v>
      </c>
      <c r="D95" s="44"/>
      <c r="E95" s="9"/>
      <c r="F95" s="10"/>
      <c r="G95" s="48"/>
    </row>
    <row r="96" spans="1:7" s="45" customFormat="1" ht="19.5">
      <c r="A96" s="15"/>
      <c r="B96" s="28" t="s">
        <v>30</v>
      </c>
      <c r="C96" s="58" t="s">
        <v>20</v>
      </c>
      <c r="D96" s="44">
        <v>1</v>
      </c>
      <c r="E96" s="9"/>
      <c r="F96" s="10">
        <f t="shared" si="6"/>
        <v>0</v>
      </c>
      <c r="G96" s="48"/>
    </row>
    <row r="97" spans="1:7" s="45" customFormat="1" ht="19.5">
      <c r="A97" s="15"/>
      <c r="B97" s="28"/>
      <c r="C97" s="58"/>
      <c r="D97" s="44"/>
      <c r="E97" s="9"/>
      <c r="F97" s="10"/>
      <c r="G97" s="48"/>
    </row>
    <row r="98" spans="1:7" ht="19.5">
      <c r="A98" s="15"/>
      <c r="B98" s="33" t="s">
        <v>111</v>
      </c>
      <c r="C98" s="44"/>
      <c r="D98" s="44"/>
      <c r="E98" s="8"/>
      <c r="F98" s="10"/>
    </row>
    <row r="99" spans="1:7" ht="19.5">
      <c r="A99" s="15"/>
      <c r="B99" s="32" t="s">
        <v>120</v>
      </c>
      <c r="C99" s="44" t="s">
        <v>20</v>
      </c>
      <c r="D99" s="44">
        <v>1</v>
      </c>
      <c r="E99" s="8"/>
      <c r="F99" s="10">
        <f t="shared" si="6"/>
        <v>0</v>
      </c>
    </row>
    <row r="100" spans="1:7" ht="19.5">
      <c r="A100" s="15"/>
      <c r="B100" s="42" t="s">
        <v>21</v>
      </c>
      <c r="C100" s="44"/>
      <c r="D100" s="44"/>
      <c r="E100" s="8"/>
      <c r="F100" s="10">
        <f t="shared" si="6"/>
        <v>0</v>
      </c>
    </row>
    <row r="101" spans="1:7" ht="19.5">
      <c r="A101" s="15"/>
      <c r="B101" s="42" t="s">
        <v>22</v>
      </c>
      <c r="C101" s="44"/>
      <c r="D101" s="44"/>
      <c r="E101" s="8"/>
      <c r="F101" s="10"/>
    </row>
    <row r="102" spans="1:7" ht="19.5">
      <c r="A102" s="15"/>
      <c r="B102" s="42" t="s">
        <v>113</v>
      </c>
      <c r="C102" s="44"/>
      <c r="D102" s="44"/>
      <c r="E102" s="8"/>
      <c r="F102" s="10"/>
    </row>
    <row r="103" spans="1:7" ht="19.5">
      <c r="A103" s="15"/>
      <c r="B103" s="42" t="s">
        <v>125</v>
      </c>
      <c r="C103" s="44"/>
      <c r="D103" s="44"/>
      <c r="E103" s="8"/>
      <c r="F103" s="10"/>
    </row>
    <row r="104" spans="1:7" ht="19.5">
      <c r="A104" s="15"/>
      <c r="B104" s="42"/>
      <c r="C104" s="44"/>
      <c r="D104" s="44"/>
      <c r="E104" s="8"/>
      <c r="F104" s="10"/>
    </row>
    <row r="105" spans="1:7" ht="19.5">
      <c r="A105" s="15"/>
      <c r="B105" s="43" t="s">
        <v>110</v>
      </c>
      <c r="C105" s="44"/>
      <c r="D105" s="44"/>
      <c r="E105" s="8"/>
      <c r="F105" s="10"/>
    </row>
    <row r="106" spans="1:7" ht="19.5">
      <c r="A106" s="15"/>
      <c r="B106" s="42" t="s">
        <v>105</v>
      </c>
      <c r="C106" s="44" t="s">
        <v>2</v>
      </c>
      <c r="D106" s="44">
        <v>2</v>
      </c>
      <c r="E106" s="8"/>
      <c r="F106" s="10">
        <f t="shared" si="6"/>
        <v>0</v>
      </c>
    </row>
    <row r="107" spans="1:7" ht="19.5">
      <c r="A107" s="15"/>
      <c r="B107" s="42" t="s">
        <v>24</v>
      </c>
      <c r="C107" s="44" t="s">
        <v>20</v>
      </c>
      <c r="D107" s="44">
        <v>1</v>
      </c>
      <c r="E107" s="8"/>
      <c r="F107" s="10">
        <f t="shared" si="6"/>
        <v>0</v>
      </c>
    </row>
    <row r="108" spans="1:7" ht="19.5">
      <c r="A108" s="15"/>
      <c r="B108" s="32" t="s">
        <v>122</v>
      </c>
      <c r="C108" s="44" t="s">
        <v>2</v>
      </c>
      <c r="D108" s="44">
        <v>1</v>
      </c>
      <c r="E108" s="8"/>
      <c r="F108" s="10">
        <f t="shared" si="6"/>
        <v>0</v>
      </c>
    </row>
    <row r="109" spans="1:7" ht="19.5">
      <c r="A109" s="15"/>
      <c r="B109" s="32" t="s">
        <v>26</v>
      </c>
      <c r="C109" s="44" t="s">
        <v>2</v>
      </c>
      <c r="D109" s="44">
        <v>2</v>
      </c>
      <c r="E109" s="8"/>
      <c r="F109" s="10">
        <f t="shared" si="6"/>
        <v>0</v>
      </c>
    </row>
    <row r="110" spans="1:7" ht="19.5">
      <c r="A110" s="15"/>
      <c r="B110" s="42" t="s">
        <v>114</v>
      </c>
      <c r="C110" s="44" t="s">
        <v>2</v>
      </c>
      <c r="D110" s="44">
        <v>1</v>
      </c>
      <c r="E110" s="8"/>
      <c r="F110" s="10">
        <f t="shared" si="6"/>
        <v>0</v>
      </c>
    </row>
    <row r="111" spans="1:7" ht="19.5">
      <c r="A111" s="15"/>
      <c r="B111" s="42" t="s">
        <v>27</v>
      </c>
      <c r="C111" s="44" t="s">
        <v>20</v>
      </c>
      <c r="D111" s="44">
        <v>1</v>
      </c>
      <c r="E111" s="8"/>
      <c r="F111" s="10">
        <f t="shared" si="6"/>
        <v>0</v>
      </c>
    </row>
    <row r="112" spans="1:7" s="45" customFormat="1" ht="19.5">
      <c r="A112" s="15"/>
      <c r="B112" s="28" t="s">
        <v>118</v>
      </c>
      <c r="C112" s="58" t="s">
        <v>20</v>
      </c>
      <c r="D112" s="44">
        <v>1</v>
      </c>
      <c r="E112" s="8"/>
      <c r="F112" s="10">
        <f t="shared" si="6"/>
        <v>0</v>
      </c>
      <c r="G112" s="46"/>
    </row>
    <row r="113" spans="1:7" s="45" customFormat="1" ht="19.5">
      <c r="A113" s="15"/>
      <c r="B113" s="28" t="s">
        <v>117</v>
      </c>
      <c r="C113" s="58" t="s">
        <v>32</v>
      </c>
      <c r="D113" s="44"/>
      <c r="E113" s="8"/>
      <c r="F113" s="10"/>
      <c r="G113" s="46"/>
    </row>
    <row r="114" spans="1:7" s="45" customFormat="1" ht="19.5">
      <c r="A114" s="15"/>
      <c r="B114" s="28" t="s">
        <v>30</v>
      </c>
      <c r="C114" s="58" t="s">
        <v>20</v>
      </c>
      <c r="D114" s="44">
        <v>1</v>
      </c>
      <c r="E114" s="8"/>
      <c r="F114" s="10">
        <f t="shared" si="6"/>
        <v>0</v>
      </c>
      <c r="G114" s="46"/>
    </row>
    <row r="115" spans="1:7" s="45" customFormat="1" ht="19.5">
      <c r="A115" s="15"/>
      <c r="B115" s="28"/>
      <c r="C115" s="58"/>
      <c r="D115" s="44"/>
      <c r="E115" s="8"/>
      <c r="F115" s="10"/>
      <c r="G115" s="46"/>
    </row>
    <row r="116" spans="1:7" ht="19.5">
      <c r="A116" s="15"/>
      <c r="B116" s="33" t="s">
        <v>119</v>
      </c>
      <c r="C116" s="44"/>
      <c r="D116" s="44"/>
      <c r="E116" s="8"/>
      <c r="F116" s="10"/>
    </row>
    <row r="117" spans="1:7" ht="19.5">
      <c r="A117" s="15"/>
      <c r="B117" s="32" t="s">
        <v>120</v>
      </c>
      <c r="C117" s="44" t="s">
        <v>20</v>
      </c>
      <c r="D117" s="44">
        <v>1</v>
      </c>
      <c r="E117" s="8"/>
      <c r="F117" s="10">
        <f t="shared" si="6"/>
        <v>0</v>
      </c>
    </row>
    <row r="118" spans="1:7" ht="19.5">
      <c r="A118" s="15"/>
      <c r="B118" s="42" t="s">
        <v>21</v>
      </c>
      <c r="C118" s="44"/>
      <c r="D118" s="44"/>
      <c r="E118" s="8"/>
      <c r="F118" s="10"/>
    </row>
    <row r="119" spans="1:7" ht="19.5">
      <c r="A119" s="15"/>
      <c r="B119" s="42" t="s">
        <v>22</v>
      </c>
      <c r="C119" s="44"/>
      <c r="D119" s="44"/>
      <c r="E119" s="8"/>
      <c r="F119" s="10"/>
    </row>
    <row r="120" spans="1:7" ht="19.5">
      <c r="A120" s="15"/>
      <c r="B120" s="42" t="s">
        <v>113</v>
      </c>
      <c r="C120" s="44"/>
      <c r="D120" s="44"/>
      <c r="E120" s="8"/>
      <c r="F120" s="10"/>
    </row>
    <row r="121" spans="1:7" ht="19.5">
      <c r="A121" s="15"/>
      <c r="B121" s="42" t="s">
        <v>126</v>
      </c>
      <c r="C121" s="44"/>
      <c r="D121" s="44"/>
      <c r="E121" s="8"/>
      <c r="F121" s="10"/>
    </row>
    <row r="122" spans="1:7" ht="19.5">
      <c r="A122" s="15"/>
      <c r="B122" s="42"/>
      <c r="C122" s="44"/>
      <c r="D122" s="44"/>
      <c r="E122" s="8"/>
      <c r="F122" s="10"/>
    </row>
    <row r="123" spans="1:7" ht="19.5">
      <c r="A123" s="15"/>
      <c r="B123" s="43" t="s">
        <v>23</v>
      </c>
      <c r="C123" s="44"/>
      <c r="D123" s="44"/>
      <c r="E123" s="8"/>
      <c r="F123" s="10"/>
    </row>
    <row r="124" spans="1:7" ht="19.5">
      <c r="A124" s="15"/>
      <c r="B124" s="42" t="s">
        <v>121</v>
      </c>
      <c r="C124" s="44" t="s">
        <v>2</v>
      </c>
      <c r="D124" s="44">
        <v>2</v>
      </c>
      <c r="E124" s="8"/>
      <c r="F124" s="10">
        <f t="shared" si="6"/>
        <v>0</v>
      </c>
    </row>
    <row r="125" spans="1:7" ht="19.5">
      <c r="A125" s="15"/>
      <c r="B125" s="42" t="s">
        <v>24</v>
      </c>
      <c r="C125" s="44" t="s">
        <v>20</v>
      </c>
      <c r="D125" s="44">
        <v>1</v>
      </c>
      <c r="E125" s="8"/>
      <c r="F125" s="10">
        <f t="shared" si="6"/>
        <v>0</v>
      </c>
    </row>
    <row r="126" spans="1:7" ht="19.5">
      <c r="A126" s="15"/>
      <c r="B126" s="32" t="s">
        <v>123</v>
      </c>
      <c r="C126" s="44" t="s">
        <v>2</v>
      </c>
      <c r="D126" s="44">
        <v>1</v>
      </c>
      <c r="E126" s="8"/>
      <c r="F126" s="10">
        <f t="shared" si="6"/>
        <v>0</v>
      </c>
    </row>
    <row r="127" spans="1:7" ht="19.5">
      <c r="A127" s="15"/>
      <c r="B127" s="32" t="s">
        <v>26</v>
      </c>
      <c r="C127" s="44" t="s">
        <v>2</v>
      </c>
      <c r="D127" s="44">
        <v>2</v>
      </c>
      <c r="E127" s="8"/>
      <c r="F127" s="10">
        <f t="shared" si="6"/>
        <v>0</v>
      </c>
    </row>
    <row r="128" spans="1:7" ht="19.5">
      <c r="A128" s="15"/>
      <c r="B128" s="42" t="s">
        <v>114</v>
      </c>
      <c r="C128" s="44" t="s">
        <v>2</v>
      </c>
      <c r="D128" s="44">
        <v>1</v>
      </c>
      <c r="E128" s="8"/>
      <c r="F128" s="10">
        <f t="shared" si="6"/>
        <v>0</v>
      </c>
    </row>
    <row r="129" spans="1:7" ht="19.5">
      <c r="A129" s="15"/>
      <c r="B129" s="42" t="s">
        <v>27</v>
      </c>
      <c r="C129" s="44" t="s">
        <v>20</v>
      </c>
      <c r="D129" s="44">
        <v>1</v>
      </c>
      <c r="E129" s="8"/>
      <c r="F129" s="10">
        <f t="shared" si="6"/>
        <v>0</v>
      </c>
    </row>
    <row r="130" spans="1:7" s="45" customFormat="1" ht="19.5">
      <c r="A130" s="15"/>
      <c r="B130" s="28" t="s">
        <v>115</v>
      </c>
      <c r="C130" s="58" t="s">
        <v>20</v>
      </c>
      <c r="D130" s="44">
        <v>1</v>
      </c>
      <c r="E130" s="8"/>
      <c r="F130" s="10">
        <f t="shared" si="6"/>
        <v>0</v>
      </c>
      <c r="G130" s="46"/>
    </row>
    <row r="131" spans="1:7" ht="19.5">
      <c r="A131" s="15"/>
      <c r="B131" s="42" t="s">
        <v>128</v>
      </c>
      <c r="C131" s="58" t="s">
        <v>32</v>
      </c>
      <c r="D131" s="44"/>
      <c r="E131" s="8"/>
      <c r="F131" s="10">
        <f t="shared" si="6"/>
        <v>0</v>
      </c>
    </row>
    <row r="132" spans="1:7" ht="19.5">
      <c r="A132" s="15"/>
      <c r="B132" s="42" t="s">
        <v>127</v>
      </c>
      <c r="C132" s="58" t="s">
        <v>20</v>
      </c>
      <c r="D132" s="44">
        <v>1</v>
      </c>
      <c r="E132" s="8"/>
      <c r="F132" s="10">
        <f t="shared" si="6"/>
        <v>0</v>
      </c>
    </row>
    <row r="133" spans="1:7" s="45" customFormat="1" ht="19.5">
      <c r="A133" s="15"/>
      <c r="B133" s="28" t="s">
        <v>53</v>
      </c>
      <c r="C133" s="58" t="s">
        <v>32</v>
      </c>
      <c r="D133" s="44"/>
      <c r="E133" s="8"/>
      <c r="F133" s="10"/>
      <c r="G133" s="46"/>
    </row>
    <row r="134" spans="1:7" ht="19.5">
      <c r="A134" s="15"/>
      <c r="B134" s="28"/>
      <c r="C134" s="44"/>
      <c r="D134" s="44"/>
      <c r="E134" s="8"/>
      <c r="F134" s="10"/>
    </row>
    <row r="135" spans="1:7" s="40" customFormat="1" ht="21.75">
      <c r="A135" s="37"/>
      <c r="B135" s="38" t="str">
        <f>"SOUS-TOTAL  "&amp;B76</f>
        <v>SOUS-TOTAL  Circuits de distribution de chauffage</v>
      </c>
      <c r="C135" s="148">
        <f>SUBTOTAL(9,(F77:F134))</f>
        <v>0</v>
      </c>
      <c r="D135" s="149"/>
      <c r="E135" s="149"/>
      <c r="F135" s="39"/>
      <c r="G135" s="47"/>
    </row>
    <row r="136" spans="1:7" ht="19.5">
      <c r="A136" s="15"/>
      <c r="B136" s="29"/>
      <c r="C136" s="58"/>
      <c r="D136" s="44"/>
      <c r="E136" s="9"/>
      <c r="F136" s="10"/>
    </row>
    <row r="137" spans="1:7" ht="18.75" customHeight="1">
      <c r="A137" s="14"/>
      <c r="B137" s="49" t="s">
        <v>59</v>
      </c>
      <c r="C137" s="59"/>
      <c r="D137" s="59"/>
      <c r="E137" s="50"/>
      <c r="F137" s="51"/>
    </row>
    <row r="138" spans="1:7" ht="18.75" customHeight="1">
      <c r="A138" s="31"/>
      <c r="B138" s="54"/>
      <c r="C138" s="58"/>
      <c r="D138" s="44"/>
      <c r="E138" s="9"/>
      <c r="F138" s="10"/>
    </row>
    <row r="139" spans="1:7" ht="19.5">
      <c r="A139" s="15"/>
      <c r="B139" s="28" t="s">
        <v>34</v>
      </c>
      <c r="C139" s="58" t="s">
        <v>28</v>
      </c>
      <c r="D139" s="44">
        <v>10</v>
      </c>
      <c r="E139" s="9"/>
      <c r="F139" s="10">
        <f t="shared" ref="F139" si="7">E139*D139</f>
        <v>0</v>
      </c>
    </row>
    <row r="140" spans="1:7" ht="19.5">
      <c r="A140" s="15"/>
      <c r="B140" s="28"/>
      <c r="C140" s="58"/>
      <c r="D140" s="44"/>
      <c r="E140" s="9"/>
      <c r="F140" s="10"/>
    </row>
    <row r="141" spans="1:7" s="45" customFormat="1" ht="34.5">
      <c r="A141" s="15"/>
      <c r="B141" s="28" t="s">
        <v>129</v>
      </c>
      <c r="C141" s="58" t="s">
        <v>20</v>
      </c>
      <c r="D141" s="44">
        <v>1</v>
      </c>
      <c r="E141" s="9"/>
      <c r="F141" s="10">
        <f t="shared" ref="F141:F149" si="8">E141*D141</f>
        <v>0</v>
      </c>
      <c r="G141" s="48"/>
    </row>
    <row r="142" spans="1:7" s="45" customFormat="1" ht="19.5">
      <c r="A142" s="15"/>
      <c r="B142" s="28" t="s">
        <v>101</v>
      </c>
      <c r="C142" s="58"/>
      <c r="D142" s="44"/>
      <c r="E142" s="9"/>
      <c r="F142" s="10"/>
      <c r="G142" s="48"/>
    </row>
    <row r="143" spans="1:7" s="45" customFormat="1" ht="19.5">
      <c r="A143" s="15"/>
      <c r="B143" s="28" t="s">
        <v>82</v>
      </c>
      <c r="C143" s="58" t="s">
        <v>20</v>
      </c>
      <c r="D143" s="44">
        <v>1</v>
      </c>
      <c r="E143" s="9"/>
      <c r="F143" s="10">
        <f t="shared" si="8"/>
        <v>0</v>
      </c>
      <c r="G143" s="48"/>
    </row>
    <row r="144" spans="1:7" s="45" customFormat="1" ht="19.5">
      <c r="A144" s="15"/>
      <c r="B144" s="67" t="s">
        <v>83</v>
      </c>
      <c r="C144" s="58" t="s">
        <v>7</v>
      </c>
      <c r="D144" s="44"/>
      <c r="E144" s="9"/>
      <c r="F144" s="10"/>
      <c r="G144" s="48"/>
    </row>
    <row r="145" spans="1:7" s="45" customFormat="1" ht="19.5">
      <c r="A145" s="15"/>
      <c r="B145" s="67" t="s">
        <v>84</v>
      </c>
      <c r="C145" s="58" t="s">
        <v>7</v>
      </c>
      <c r="D145" s="44"/>
      <c r="E145" s="9"/>
      <c r="F145" s="10"/>
      <c r="G145" s="48"/>
    </row>
    <row r="146" spans="1:7" s="45" customFormat="1" ht="19.5">
      <c r="A146" s="15"/>
      <c r="B146" s="67"/>
      <c r="C146" s="58"/>
      <c r="D146" s="44"/>
      <c r="E146" s="9"/>
      <c r="F146" s="10"/>
      <c r="G146" s="48"/>
    </row>
    <row r="147" spans="1:7" s="45" customFormat="1" ht="19.5">
      <c r="A147" s="15"/>
      <c r="B147" s="28" t="s">
        <v>85</v>
      </c>
      <c r="C147" s="58" t="s">
        <v>2</v>
      </c>
      <c r="D147" s="44">
        <v>2</v>
      </c>
      <c r="E147" s="9"/>
      <c r="F147" s="10">
        <f t="shared" si="8"/>
        <v>0</v>
      </c>
      <c r="G147" s="48"/>
    </row>
    <row r="148" spans="1:7" s="45" customFormat="1" ht="19.5">
      <c r="A148" s="15"/>
      <c r="B148" s="28"/>
      <c r="C148" s="58"/>
      <c r="D148" s="44"/>
      <c r="E148" s="9"/>
      <c r="F148" s="10"/>
      <c r="G148" s="48"/>
    </row>
    <row r="149" spans="1:7" s="45" customFormat="1" ht="19.5">
      <c r="A149" s="15"/>
      <c r="B149" s="28" t="s">
        <v>86</v>
      </c>
      <c r="C149" s="58" t="s">
        <v>2</v>
      </c>
      <c r="D149" s="44">
        <v>1</v>
      </c>
      <c r="E149" s="9"/>
      <c r="F149" s="10">
        <f t="shared" si="8"/>
        <v>0</v>
      </c>
      <c r="G149" s="48"/>
    </row>
    <row r="150" spans="1:7" s="45" customFormat="1" ht="19.5">
      <c r="A150" s="15"/>
      <c r="B150" s="28"/>
      <c r="C150" s="58"/>
      <c r="D150" s="44"/>
      <c r="E150" s="9"/>
      <c r="F150" s="10"/>
      <c r="G150" s="48"/>
    </row>
    <row r="151" spans="1:7" ht="19.5">
      <c r="A151" s="15"/>
      <c r="B151" s="26"/>
      <c r="C151" s="58"/>
      <c r="D151" s="44"/>
      <c r="E151" s="9"/>
      <c r="F151" s="10"/>
    </row>
    <row r="152" spans="1:7" s="40" customFormat="1" ht="21.75">
      <c r="A152" s="37"/>
      <c r="B152" s="38" t="str">
        <f>"SOUS-TOTAL  "&amp;B137</f>
        <v>SOUS-TOTAL  Remplissage des réseaux</v>
      </c>
      <c r="C152" s="148">
        <f>SUBTOTAL(9,F138:F151)</f>
        <v>0</v>
      </c>
      <c r="D152" s="149"/>
      <c r="E152" s="149"/>
      <c r="F152" s="39"/>
      <c r="G152" s="47"/>
    </row>
    <row r="153" spans="1:7" s="40" customFormat="1" ht="21.75">
      <c r="A153" s="37"/>
      <c r="B153" s="62"/>
      <c r="C153" s="125"/>
      <c r="D153" s="126"/>
      <c r="E153" s="125"/>
      <c r="F153" s="39"/>
      <c r="G153" s="47"/>
    </row>
    <row r="154" spans="1:7" ht="18.75" customHeight="1">
      <c r="A154" s="14"/>
      <c r="B154" s="49" t="s">
        <v>79</v>
      </c>
      <c r="C154" s="59"/>
      <c r="D154" s="59"/>
      <c r="E154" s="50"/>
      <c r="F154" s="51"/>
    </row>
    <row r="155" spans="1:7" s="45" customFormat="1" ht="19.5">
      <c r="A155" s="15"/>
      <c r="B155" s="27"/>
      <c r="C155" s="58"/>
      <c r="D155" s="44"/>
      <c r="E155" s="9"/>
      <c r="F155" s="10"/>
      <c r="G155" s="48"/>
    </row>
    <row r="156" spans="1:7" s="45" customFormat="1" ht="19.5">
      <c r="A156" s="15"/>
      <c r="B156" s="28" t="s">
        <v>37</v>
      </c>
      <c r="C156" s="58" t="s">
        <v>20</v>
      </c>
      <c r="D156" s="44">
        <v>1</v>
      </c>
      <c r="E156" s="9"/>
      <c r="F156" s="10">
        <f t="shared" ref="F156" si="9">E156*D156</f>
        <v>0</v>
      </c>
      <c r="G156" s="48"/>
    </row>
    <row r="157" spans="1:7" s="45" customFormat="1" ht="19.5">
      <c r="A157" s="15"/>
      <c r="B157" s="28" t="s">
        <v>12</v>
      </c>
      <c r="C157" s="58"/>
      <c r="D157" s="44"/>
      <c r="E157" s="9"/>
      <c r="F157" s="10"/>
      <c r="G157" s="48"/>
    </row>
    <row r="158" spans="1:7" s="45" customFormat="1" ht="19.5">
      <c r="A158" s="15"/>
      <c r="B158" s="28" t="s">
        <v>36</v>
      </c>
      <c r="C158" s="58" t="s">
        <v>7</v>
      </c>
      <c r="D158" s="44"/>
      <c r="E158" s="9"/>
      <c r="F158" s="10"/>
      <c r="G158" s="48"/>
    </row>
    <row r="159" spans="1:7" s="45" customFormat="1" ht="19.5">
      <c r="A159" s="15"/>
      <c r="B159" s="28" t="s">
        <v>51</v>
      </c>
      <c r="C159" s="58" t="s">
        <v>28</v>
      </c>
      <c r="D159" s="44"/>
      <c r="E159" s="9"/>
      <c r="F159" s="10">
        <f t="shared" ref="F159" si="10">E159*D159</f>
        <v>0</v>
      </c>
      <c r="G159" s="48"/>
    </row>
    <row r="160" spans="1:7" s="45" customFormat="1" ht="19.5">
      <c r="A160" s="15"/>
      <c r="B160" s="28" t="s">
        <v>52</v>
      </c>
      <c r="C160" s="58" t="s">
        <v>7</v>
      </c>
      <c r="D160" s="44"/>
      <c r="E160" s="9"/>
      <c r="F160" s="10"/>
      <c r="G160" s="48"/>
    </row>
    <row r="161" spans="1:7" s="45" customFormat="1" ht="19.5">
      <c r="A161" s="15"/>
      <c r="B161" s="28" t="s">
        <v>13</v>
      </c>
      <c r="C161" s="58" t="s">
        <v>7</v>
      </c>
      <c r="D161" s="44"/>
      <c r="E161" s="9"/>
      <c r="F161" s="10"/>
      <c r="G161" s="48"/>
    </row>
    <row r="162" spans="1:7" s="45" customFormat="1" ht="19.5">
      <c r="A162" s="15"/>
      <c r="B162" s="28"/>
      <c r="C162" s="58"/>
      <c r="D162" s="44"/>
      <c r="E162" s="9"/>
      <c r="F162" s="10"/>
      <c r="G162" s="48"/>
    </row>
    <row r="163" spans="1:7" s="40" customFormat="1" ht="21.75">
      <c r="A163" s="37"/>
      <c r="B163" s="38" t="str">
        <f>"SOUS-TOTAL  "&amp;B154</f>
        <v xml:space="preserve">SOUS-TOTAL  Pompe de relevage </v>
      </c>
      <c r="C163" s="148">
        <f>SUBTOTAL(9,F155:F162)</f>
        <v>0</v>
      </c>
      <c r="D163" s="149"/>
      <c r="E163" s="149"/>
      <c r="F163" s="39"/>
      <c r="G163" s="47"/>
    </row>
    <row r="164" spans="1:7" s="45" customFormat="1" ht="19.5">
      <c r="A164" s="15"/>
      <c r="B164" s="28"/>
      <c r="C164" s="58"/>
      <c r="D164" s="44"/>
      <c r="E164" s="9"/>
      <c r="F164" s="10"/>
      <c r="G164" s="48"/>
    </row>
    <row r="165" spans="1:7" ht="18.75" customHeight="1">
      <c r="A165" s="14"/>
      <c r="B165" s="49" t="s">
        <v>80</v>
      </c>
      <c r="C165" s="59"/>
      <c r="D165" s="59"/>
      <c r="E165" s="50"/>
      <c r="F165" s="51"/>
    </row>
    <row r="166" spans="1:7" ht="19.5">
      <c r="A166" s="15"/>
      <c r="B166" s="53" t="s">
        <v>41</v>
      </c>
      <c r="C166" s="44"/>
      <c r="D166" s="44"/>
      <c r="E166" s="8"/>
      <c r="F166" s="10"/>
    </row>
    <row r="167" spans="1:7" ht="19.5">
      <c r="A167" s="15"/>
      <c r="B167" s="53" t="s">
        <v>124</v>
      </c>
      <c r="C167" s="58" t="s">
        <v>28</v>
      </c>
      <c r="D167" s="44"/>
      <c r="E167" s="8"/>
      <c r="F167" s="10">
        <f>E167*D167</f>
        <v>0</v>
      </c>
    </row>
    <row r="168" spans="1:7" ht="19.5">
      <c r="A168" s="15"/>
      <c r="B168" s="28" t="s">
        <v>43</v>
      </c>
      <c r="C168" s="58" t="s">
        <v>28</v>
      </c>
      <c r="D168" s="44"/>
      <c r="E168" s="8"/>
      <c r="F168" s="10">
        <f t="shared" ref="F168:F181" si="11">E168*D168</f>
        <v>0</v>
      </c>
    </row>
    <row r="169" spans="1:7" ht="19.5">
      <c r="A169" s="15"/>
      <c r="B169" s="28" t="s">
        <v>47</v>
      </c>
      <c r="C169" s="58" t="s">
        <v>28</v>
      </c>
      <c r="D169" s="44"/>
      <c r="E169" s="8"/>
      <c r="F169" s="10">
        <f t="shared" si="11"/>
        <v>0</v>
      </c>
    </row>
    <row r="170" spans="1:7" ht="19.5">
      <c r="A170" s="15"/>
      <c r="B170" s="28" t="s">
        <v>46</v>
      </c>
      <c r="C170" s="58" t="s">
        <v>28</v>
      </c>
      <c r="D170" s="44"/>
      <c r="E170" s="8"/>
      <c r="F170" s="10">
        <f t="shared" si="11"/>
        <v>0</v>
      </c>
    </row>
    <row r="171" spans="1:7" ht="19.5">
      <c r="A171" s="15"/>
      <c r="B171" s="28" t="s">
        <v>49</v>
      </c>
      <c r="C171" s="58" t="s">
        <v>28</v>
      </c>
      <c r="D171" s="44"/>
      <c r="E171" s="8"/>
      <c r="F171" s="10">
        <f t="shared" si="11"/>
        <v>0</v>
      </c>
    </row>
    <row r="172" spans="1:7" ht="19.5">
      <c r="A172" s="15"/>
      <c r="B172" s="28" t="s">
        <v>50</v>
      </c>
      <c r="C172" s="58" t="s">
        <v>28</v>
      </c>
      <c r="D172" s="44"/>
      <c r="E172" s="8"/>
      <c r="F172" s="10">
        <f t="shared" si="11"/>
        <v>0</v>
      </c>
    </row>
    <row r="173" spans="1:7" ht="19.5">
      <c r="A173" s="15"/>
      <c r="B173" s="28" t="s">
        <v>29</v>
      </c>
      <c r="C173" s="44"/>
      <c r="D173" s="44"/>
      <c r="E173" s="8"/>
      <c r="F173" s="10"/>
    </row>
    <row r="174" spans="1:7" ht="19.5">
      <c r="A174" s="15"/>
      <c r="B174" s="28" t="s">
        <v>124</v>
      </c>
      <c r="C174" s="58" t="s">
        <v>28</v>
      </c>
      <c r="D174" s="44"/>
      <c r="E174" s="8"/>
      <c r="F174" s="10">
        <f t="shared" si="11"/>
        <v>0</v>
      </c>
    </row>
    <row r="175" spans="1:7" ht="19.5">
      <c r="A175" s="15"/>
      <c r="B175" s="28" t="s">
        <v>43</v>
      </c>
      <c r="C175" s="58" t="s">
        <v>28</v>
      </c>
      <c r="D175" s="44"/>
      <c r="E175" s="8"/>
      <c r="F175" s="10">
        <f t="shared" si="11"/>
        <v>0</v>
      </c>
    </row>
    <row r="176" spans="1:7" ht="19.5">
      <c r="A176" s="15"/>
      <c r="B176" s="28" t="s">
        <v>47</v>
      </c>
      <c r="C176" s="58" t="s">
        <v>28</v>
      </c>
      <c r="D176" s="44"/>
      <c r="E176" s="8"/>
      <c r="F176" s="10">
        <f t="shared" si="11"/>
        <v>0</v>
      </c>
    </row>
    <row r="177" spans="1:7" ht="19.5">
      <c r="A177" s="15"/>
      <c r="B177" s="28" t="s">
        <v>46</v>
      </c>
      <c r="C177" s="58" t="s">
        <v>28</v>
      </c>
      <c r="D177" s="44"/>
      <c r="E177" s="8"/>
      <c r="F177" s="10">
        <f t="shared" si="11"/>
        <v>0</v>
      </c>
    </row>
    <row r="178" spans="1:7" ht="19.5">
      <c r="A178" s="15"/>
      <c r="B178" s="28" t="s">
        <v>49</v>
      </c>
      <c r="C178" s="58" t="s">
        <v>28</v>
      </c>
      <c r="D178" s="44"/>
      <c r="E178" s="8"/>
      <c r="F178" s="10">
        <f t="shared" si="11"/>
        <v>0</v>
      </c>
    </row>
    <row r="179" spans="1:7" ht="19.5">
      <c r="A179" s="15"/>
      <c r="B179" s="28" t="s">
        <v>50</v>
      </c>
      <c r="C179" s="58" t="s">
        <v>28</v>
      </c>
      <c r="D179" s="44"/>
      <c r="E179" s="8"/>
      <c r="F179" s="10">
        <f t="shared" si="11"/>
        <v>0</v>
      </c>
    </row>
    <row r="180" spans="1:7" ht="19.5">
      <c r="A180" s="15"/>
      <c r="B180" s="42"/>
      <c r="C180" s="44"/>
      <c r="D180" s="44"/>
      <c r="E180" s="8"/>
      <c r="F180" s="10"/>
    </row>
    <row r="181" spans="1:7" s="45" customFormat="1" ht="19.5">
      <c r="A181" s="15"/>
      <c r="B181" s="53" t="s">
        <v>81</v>
      </c>
      <c r="C181" s="58" t="s">
        <v>20</v>
      </c>
      <c r="D181" s="44">
        <v>1</v>
      </c>
      <c r="E181" s="8"/>
      <c r="F181" s="10">
        <f t="shared" si="11"/>
        <v>0</v>
      </c>
      <c r="G181" s="46"/>
    </row>
    <row r="182" spans="1:7" s="45" customFormat="1" ht="19.5">
      <c r="A182" s="15"/>
      <c r="B182" s="28"/>
      <c r="C182" s="58"/>
      <c r="D182" s="44"/>
      <c r="E182" s="8"/>
      <c r="F182" s="10"/>
      <c r="G182" s="46"/>
    </row>
    <row r="183" spans="1:7" ht="19.5">
      <c r="A183" s="15"/>
      <c r="B183" s="28"/>
      <c r="C183" s="44"/>
      <c r="D183" s="44"/>
      <c r="E183" s="8"/>
      <c r="F183" s="10"/>
    </row>
    <row r="184" spans="1:7" s="40" customFormat="1" ht="21.75">
      <c r="A184" s="37"/>
      <c r="B184" s="38" t="str">
        <f>"SOUS-TOTAL  "&amp;B165</f>
        <v>SOUS-TOTAL  Distribution de chauffage</v>
      </c>
      <c r="C184" s="148">
        <f>SUBTOTAL(9,(F166:F183))</f>
        <v>0</v>
      </c>
      <c r="D184" s="149"/>
      <c r="E184" s="149"/>
      <c r="F184" s="39"/>
      <c r="G184" s="47"/>
    </row>
    <row r="185" spans="1:7" s="45" customFormat="1" ht="19.5">
      <c r="A185" s="15"/>
      <c r="B185" s="28"/>
      <c r="C185" s="60"/>
      <c r="D185" s="68"/>
      <c r="E185" s="52"/>
      <c r="F185" s="10"/>
      <c r="G185" s="48"/>
    </row>
    <row r="186" spans="1:7" ht="18.75" customHeight="1">
      <c r="A186" s="14"/>
      <c r="B186" s="158" t="s">
        <v>60</v>
      </c>
      <c r="C186" s="159"/>
      <c r="D186" s="159"/>
      <c r="E186" s="159"/>
      <c r="F186" s="160"/>
    </row>
    <row r="187" spans="1:7" s="45" customFormat="1" ht="19.5">
      <c r="A187" s="15"/>
      <c r="B187" s="27"/>
      <c r="C187" s="58"/>
      <c r="D187" s="44"/>
      <c r="E187" s="9"/>
      <c r="F187" s="10"/>
      <c r="G187" s="48"/>
    </row>
    <row r="188" spans="1:7" s="45" customFormat="1" ht="34.5">
      <c r="A188" s="15"/>
      <c r="B188" s="28" t="s">
        <v>62</v>
      </c>
      <c r="C188" s="58" t="s">
        <v>2</v>
      </c>
      <c r="D188" s="44">
        <v>3</v>
      </c>
      <c r="E188" s="9"/>
      <c r="F188" s="10">
        <f t="shared" ref="F188" si="12">E188*D188</f>
        <v>0</v>
      </c>
      <c r="G188" s="48"/>
    </row>
    <row r="189" spans="1:7" s="45" customFormat="1" ht="19.5">
      <c r="A189" s="15"/>
      <c r="B189" s="28" t="s">
        <v>21</v>
      </c>
      <c r="C189" s="58"/>
      <c r="D189" s="44"/>
      <c r="E189" s="9"/>
      <c r="F189" s="10"/>
      <c r="G189" s="48"/>
    </row>
    <row r="190" spans="1:7" s="45" customFormat="1" ht="19.5">
      <c r="A190" s="15"/>
      <c r="B190" s="28" t="s">
        <v>22</v>
      </c>
      <c r="C190" s="58"/>
      <c r="D190" s="44"/>
      <c r="E190" s="9"/>
      <c r="F190" s="10"/>
      <c r="G190" s="48"/>
    </row>
    <row r="191" spans="1:7" s="45" customFormat="1" ht="19.5">
      <c r="A191" s="15"/>
      <c r="B191" s="28"/>
      <c r="C191" s="58"/>
      <c r="D191" s="44"/>
      <c r="E191" s="9"/>
      <c r="F191" s="10"/>
      <c r="G191" s="48"/>
    </row>
    <row r="192" spans="1:7" s="45" customFormat="1" ht="19.5">
      <c r="A192" s="15"/>
      <c r="B192" s="28" t="s">
        <v>78</v>
      </c>
      <c r="C192" s="58" t="s">
        <v>2</v>
      </c>
      <c r="D192" s="44">
        <v>1</v>
      </c>
      <c r="E192" s="9"/>
      <c r="F192" s="10">
        <f t="shared" ref="F192" si="13">E192*D192</f>
        <v>0</v>
      </c>
      <c r="G192" s="48"/>
    </row>
    <row r="193" spans="1:7" s="45" customFormat="1" ht="19.5">
      <c r="A193" s="15"/>
      <c r="B193" s="28" t="s">
        <v>21</v>
      </c>
      <c r="C193" s="58"/>
      <c r="D193" s="44"/>
      <c r="E193" s="9"/>
      <c r="F193" s="10"/>
      <c r="G193" s="48"/>
    </row>
    <row r="194" spans="1:7" s="45" customFormat="1" ht="19.5">
      <c r="A194" s="15"/>
      <c r="B194" s="28" t="s">
        <v>22</v>
      </c>
      <c r="C194" s="58"/>
      <c r="D194" s="44"/>
      <c r="E194" s="9"/>
      <c r="F194" s="10"/>
      <c r="G194" s="48"/>
    </row>
    <row r="195" spans="1:7" s="45" customFormat="1" ht="19.5">
      <c r="A195" s="15"/>
      <c r="B195" s="27"/>
      <c r="C195" s="58"/>
      <c r="D195" s="44"/>
      <c r="E195" s="9"/>
      <c r="F195" s="10"/>
      <c r="G195" s="48"/>
    </row>
    <row r="196" spans="1:7" s="40" customFormat="1" ht="21.75">
      <c r="A196" s="37"/>
      <c r="B196" s="38" t="str">
        <f>"SOUS-TOTAL  "&amp;B186</f>
        <v xml:space="preserve">SOUS-TOTAL  Comptages énergétiques </v>
      </c>
      <c r="C196" s="148">
        <f>SUBTOTAL(9,F187:F195)</f>
        <v>0</v>
      </c>
      <c r="D196" s="149"/>
      <c r="E196" s="149"/>
      <c r="F196" s="39"/>
      <c r="G196" s="47"/>
    </row>
    <row r="197" spans="1:7" s="40" customFormat="1" ht="21.75">
      <c r="A197" s="37"/>
      <c r="B197" s="62"/>
      <c r="C197" s="125"/>
      <c r="D197" s="126"/>
      <c r="E197" s="125"/>
      <c r="F197" s="39"/>
      <c r="G197" s="47"/>
    </row>
    <row r="198" spans="1:7" ht="18.75" customHeight="1">
      <c r="A198" s="14"/>
      <c r="B198" s="49" t="s">
        <v>61</v>
      </c>
      <c r="C198" s="59"/>
      <c r="D198" s="59"/>
      <c r="E198" s="50"/>
      <c r="F198" s="51"/>
    </row>
    <row r="199" spans="1:7" ht="17.25">
      <c r="A199" s="31"/>
      <c r="B199" s="27"/>
      <c r="C199" s="58"/>
      <c r="D199" s="58"/>
      <c r="E199" s="30"/>
      <c r="F199" s="25"/>
    </row>
    <row r="200" spans="1:7" ht="17.25">
      <c r="A200" s="31"/>
      <c r="B200" s="33" t="s">
        <v>64</v>
      </c>
      <c r="C200" s="58"/>
      <c r="D200" s="58"/>
      <c r="E200" s="30"/>
      <c r="F200" s="25"/>
    </row>
    <row r="201" spans="1:7" s="45" customFormat="1" ht="19.5">
      <c r="A201" s="15"/>
      <c r="B201" s="28" t="s">
        <v>38</v>
      </c>
      <c r="C201" s="58" t="s">
        <v>20</v>
      </c>
      <c r="D201" s="44">
        <v>1</v>
      </c>
      <c r="E201" s="9"/>
      <c r="F201" s="10">
        <f t="shared" ref="F201" si="14">E201*D201</f>
        <v>0</v>
      </c>
      <c r="G201" s="48"/>
    </row>
    <row r="202" spans="1:7" s="45" customFormat="1" ht="19.5">
      <c r="A202" s="15"/>
      <c r="B202" s="28"/>
      <c r="C202" s="58"/>
      <c r="D202" s="44"/>
      <c r="E202" s="9"/>
      <c r="F202" s="10"/>
      <c r="G202" s="48"/>
    </row>
    <row r="203" spans="1:7" s="45" customFormat="1" ht="19.5">
      <c r="A203" s="15"/>
      <c r="B203" s="33" t="s">
        <v>39</v>
      </c>
      <c r="C203" s="58"/>
      <c r="D203" s="58"/>
      <c r="E203" s="30"/>
      <c r="F203" s="25"/>
      <c r="G203" s="48"/>
    </row>
    <row r="204" spans="1:7" s="45" customFormat="1" ht="19.5">
      <c r="A204" s="15"/>
      <c r="B204" s="28" t="s">
        <v>63</v>
      </c>
      <c r="C204" s="58" t="s">
        <v>20</v>
      </c>
      <c r="D204" s="44">
        <v>1</v>
      </c>
      <c r="E204" s="9"/>
      <c r="F204" s="10">
        <f>E204*D204</f>
        <v>0</v>
      </c>
      <c r="G204" s="48"/>
    </row>
    <row r="205" spans="1:7" s="45" customFormat="1" ht="19.5">
      <c r="A205" s="15"/>
      <c r="B205" s="28"/>
      <c r="C205" s="58"/>
      <c r="D205" s="44"/>
      <c r="E205" s="9"/>
      <c r="F205" s="10"/>
      <c r="G205" s="48"/>
    </row>
    <row r="206" spans="1:7" ht="17.25">
      <c r="A206" s="31"/>
      <c r="B206" s="33" t="s">
        <v>65</v>
      </c>
      <c r="C206" s="58" t="s">
        <v>20</v>
      </c>
      <c r="D206" s="58">
        <v>1</v>
      </c>
      <c r="E206" s="30"/>
      <c r="F206" s="10">
        <f t="shared" ref="F206" si="15">E206*D206</f>
        <v>0</v>
      </c>
    </row>
    <row r="207" spans="1:7" ht="17.25">
      <c r="A207" s="31"/>
      <c r="B207" s="66" t="s">
        <v>72</v>
      </c>
      <c r="C207" s="58" t="s">
        <v>32</v>
      </c>
      <c r="D207" s="58"/>
      <c r="E207" s="30"/>
      <c r="F207" s="25"/>
    </row>
    <row r="208" spans="1:7" ht="17.25">
      <c r="A208" s="31"/>
      <c r="B208" s="66" t="s">
        <v>73</v>
      </c>
      <c r="C208" s="58" t="s">
        <v>32</v>
      </c>
      <c r="D208" s="58"/>
      <c r="E208" s="30"/>
      <c r="F208" s="25"/>
    </row>
    <row r="209" spans="1:7" ht="17.25">
      <c r="A209" s="31"/>
      <c r="B209" s="66" t="s">
        <v>74</v>
      </c>
      <c r="C209" s="58" t="s">
        <v>32</v>
      </c>
      <c r="D209" s="58"/>
      <c r="E209" s="30"/>
      <c r="F209" s="25"/>
    </row>
    <row r="210" spans="1:7" ht="17.25">
      <c r="A210" s="31"/>
      <c r="B210" s="66" t="s">
        <v>77</v>
      </c>
      <c r="C210" s="58" t="s">
        <v>32</v>
      </c>
      <c r="D210" s="58"/>
      <c r="E210" s="30"/>
      <c r="F210" s="25"/>
    </row>
    <row r="211" spans="1:7" ht="17.25">
      <c r="A211" s="31"/>
      <c r="B211" s="66" t="s">
        <v>75</v>
      </c>
      <c r="C211" s="58" t="s">
        <v>32</v>
      </c>
      <c r="D211" s="58"/>
      <c r="E211" s="30"/>
      <c r="F211" s="25"/>
    </row>
    <row r="212" spans="1:7" s="45" customFormat="1" ht="19.5">
      <c r="A212" s="15"/>
      <c r="B212" s="28" t="s">
        <v>76</v>
      </c>
      <c r="C212" s="58" t="s">
        <v>32</v>
      </c>
      <c r="D212" s="44"/>
      <c r="E212" s="9"/>
      <c r="F212" s="10"/>
      <c r="G212" s="48"/>
    </row>
    <row r="213" spans="1:7" s="45" customFormat="1" ht="19.5">
      <c r="A213" s="15"/>
      <c r="B213" s="28"/>
      <c r="C213" s="58"/>
      <c r="D213" s="44"/>
      <c r="E213" s="9"/>
      <c r="F213" s="10"/>
      <c r="G213" s="48"/>
    </row>
    <row r="214" spans="1:7" ht="17.25">
      <c r="A214" s="31"/>
      <c r="B214" s="33" t="s">
        <v>66</v>
      </c>
      <c r="C214" s="58" t="s">
        <v>20</v>
      </c>
      <c r="D214" s="58">
        <v>1</v>
      </c>
      <c r="E214" s="30"/>
      <c r="F214" s="25">
        <f>E214*D214</f>
        <v>0</v>
      </c>
    </row>
    <row r="215" spans="1:7" s="45" customFormat="1" ht="19.5">
      <c r="A215" s="15"/>
      <c r="B215" s="28" t="s">
        <v>67</v>
      </c>
      <c r="C215" s="58" t="s">
        <v>32</v>
      </c>
      <c r="D215" s="44"/>
      <c r="E215" s="9"/>
      <c r="F215" s="10"/>
      <c r="G215" s="48"/>
    </row>
    <row r="216" spans="1:7" s="45" customFormat="1" ht="19.5">
      <c r="A216" s="15"/>
      <c r="B216" s="28" t="s">
        <v>68</v>
      </c>
      <c r="C216" s="58" t="s">
        <v>32</v>
      </c>
      <c r="D216" s="44"/>
      <c r="E216" s="9"/>
      <c r="F216" s="10"/>
      <c r="G216" s="48"/>
    </row>
    <row r="217" spans="1:7" s="45" customFormat="1" ht="19.5">
      <c r="A217" s="15"/>
      <c r="B217" s="28" t="s">
        <v>69</v>
      </c>
      <c r="C217" s="58" t="s">
        <v>32</v>
      </c>
      <c r="D217" s="44"/>
      <c r="E217" s="9"/>
      <c r="F217" s="10"/>
      <c r="G217" s="48"/>
    </row>
    <row r="218" spans="1:7" s="45" customFormat="1" ht="19.5">
      <c r="A218" s="15"/>
      <c r="B218" s="28" t="s">
        <v>241</v>
      </c>
      <c r="C218" s="58" t="s">
        <v>32</v>
      </c>
      <c r="D218" s="44"/>
      <c r="E218" s="9"/>
      <c r="F218" s="10"/>
      <c r="G218" s="48"/>
    </row>
    <row r="219" spans="1:7" s="45" customFormat="1" ht="19.5">
      <c r="A219" s="15"/>
      <c r="B219" s="28" t="s">
        <v>13</v>
      </c>
      <c r="C219" s="58" t="s">
        <v>32</v>
      </c>
      <c r="D219" s="44"/>
      <c r="E219" s="9"/>
      <c r="F219" s="10"/>
      <c r="G219" s="48"/>
    </row>
    <row r="220" spans="1:7" s="45" customFormat="1" ht="19.5">
      <c r="A220" s="15"/>
      <c r="B220" s="28"/>
      <c r="C220" s="58"/>
      <c r="D220" s="44"/>
      <c r="E220" s="9"/>
      <c r="F220" s="10"/>
      <c r="G220" s="48"/>
    </row>
    <row r="221" spans="1:7" s="45" customFormat="1" ht="19.5">
      <c r="A221" s="15"/>
      <c r="B221" s="33" t="s">
        <v>242</v>
      </c>
      <c r="C221" s="58"/>
      <c r="D221" s="44"/>
      <c r="E221" s="9"/>
      <c r="F221" s="10"/>
      <c r="G221" s="48"/>
    </row>
    <row r="222" spans="1:7" s="45" customFormat="1" ht="19.5">
      <c r="A222" s="15"/>
      <c r="B222" s="28" t="s">
        <v>70</v>
      </c>
      <c r="C222" s="58" t="s">
        <v>2</v>
      </c>
      <c r="D222" s="44">
        <v>1</v>
      </c>
      <c r="E222" s="9"/>
      <c r="F222" s="25">
        <f>E222*D222</f>
        <v>0</v>
      </c>
      <c r="G222" s="48"/>
    </row>
    <row r="223" spans="1:7" s="45" customFormat="1" ht="19.5">
      <c r="A223" s="15"/>
      <c r="B223" s="28" t="s">
        <v>71</v>
      </c>
      <c r="C223" s="58" t="s">
        <v>2</v>
      </c>
      <c r="D223" s="44">
        <v>1</v>
      </c>
      <c r="E223" s="9"/>
      <c r="F223" s="25">
        <f>E223*D223</f>
        <v>0</v>
      </c>
      <c r="G223" s="48"/>
    </row>
    <row r="224" spans="1:7" ht="17.25">
      <c r="A224" s="31"/>
      <c r="B224" s="33"/>
      <c r="C224" s="58"/>
      <c r="D224" s="58"/>
      <c r="E224" s="30"/>
      <c r="F224" s="25"/>
    </row>
    <row r="225" spans="1:7" ht="17.25">
      <c r="A225" s="31"/>
      <c r="B225" s="33"/>
      <c r="C225" s="58"/>
      <c r="D225" s="58"/>
      <c r="E225" s="30"/>
      <c r="F225" s="25"/>
    </row>
    <row r="226" spans="1:7" s="40" customFormat="1" ht="21.75">
      <c r="A226" s="37"/>
      <c r="B226" s="38" t="str">
        <f>"SOUS-TOTAL  "&amp;B198</f>
        <v>SOUS-TOTAL  Electricité/régulation/supervision</v>
      </c>
      <c r="C226" s="148">
        <f>SUBTOTAL(9,F199:F223)</f>
        <v>0</v>
      </c>
      <c r="D226" s="149"/>
      <c r="E226" s="149"/>
      <c r="F226" s="39"/>
      <c r="G226" s="47"/>
    </row>
    <row r="227" spans="1:7" ht="19.5">
      <c r="A227" s="15"/>
      <c r="B227" s="17"/>
      <c r="C227" s="44"/>
      <c r="D227" s="44"/>
      <c r="E227" s="9"/>
      <c r="F227" s="16"/>
    </row>
    <row r="228" spans="1:7" ht="24.75">
      <c r="A228" s="19"/>
      <c r="B228" s="20" t="s">
        <v>40</v>
      </c>
      <c r="C228" s="155">
        <f>C18+C75+C135+C152+C163+C184+C196+C226</f>
        <v>0</v>
      </c>
      <c r="D228" s="156"/>
      <c r="E228" s="156"/>
      <c r="F228" s="157"/>
    </row>
    <row r="229" spans="1:7" s="40" customFormat="1" ht="21.75">
      <c r="A229" s="37"/>
      <c r="B229" s="41" t="s">
        <v>8</v>
      </c>
      <c r="C229" s="152">
        <f>C228*0.2</f>
        <v>0</v>
      </c>
      <c r="D229" s="153"/>
      <c r="E229" s="153"/>
      <c r="F229" s="154"/>
      <c r="G229" s="47"/>
    </row>
    <row r="230" spans="1:7" s="40" customFormat="1" ht="21.75">
      <c r="A230" s="37"/>
      <c r="B230" s="41" t="s">
        <v>9</v>
      </c>
      <c r="C230" s="152">
        <f>+C229+C228</f>
        <v>0</v>
      </c>
      <c r="D230" s="153"/>
      <c r="E230" s="153"/>
      <c r="F230" s="154"/>
      <c r="G230" s="47"/>
    </row>
  </sheetData>
  <mergeCells count="14">
    <mergeCell ref="C152:E152"/>
    <mergeCell ref="A1:F1"/>
    <mergeCell ref="B14:E14"/>
    <mergeCell ref="C18:E18"/>
    <mergeCell ref="C75:E75"/>
    <mergeCell ref="C135:E135"/>
    <mergeCell ref="C229:F229"/>
    <mergeCell ref="C230:F230"/>
    <mergeCell ref="C163:E163"/>
    <mergeCell ref="C184:E184"/>
    <mergeCell ref="B186:F186"/>
    <mergeCell ref="C196:E196"/>
    <mergeCell ref="C226:E226"/>
    <mergeCell ref="C228:F228"/>
  </mergeCells>
  <pageMargins left="0.7" right="0.7" top="0.75" bottom="0.75" header="0.3" footer="0.3"/>
  <pageSetup paperSize="9" scale="61" fitToHeight="0" orientation="portrait" r:id="rId1"/>
  <rowBreaks count="4" manualBreakCount="4">
    <brk id="70" max="5" man="1"/>
    <brk id="135" max="5" man="1"/>
    <brk id="163" max="5" man="1"/>
    <brk id="18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F3C84-65DA-4900-81D6-2F40AD1FACD2}">
  <sheetPr>
    <tabColor rgb="FF00B050"/>
    <pageSetUpPr fitToPage="1"/>
  </sheetPr>
  <dimension ref="A1:G103"/>
  <sheetViews>
    <sheetView tabSelected="1" view="pageBreakPreview" zoomScale="85" zoomScaleNormal="100" zoomScaleSheetLayoutView="85" workbookViewId="0">
      <selection activeCell="B96" sqref="B96"/>
    </sheetView>
  </sheetViews>
  <sheetFormatPr baseColWidth="10" defaultColWidth="11.5703125" defaultRowHeight="15"/>
  <cols>
    <col min="1" max="1" width="7.85546875" style="7" customWidth="1"/>
    <col min="2" max="2" width="81.5703125" style="7" customWidth="1"/>
    <col min="3" max="3" width="6.140625" style="61" bestFit="1" customWidth="1"/>
    <col min="4" max="4" width="8.140625" style="61" bestFit="1" customWidth="1"/>
    <col min="5" max="5" width="13" style="7" bestFit="1" customWidth="1"/>
    <col min="6" max="6" width="15" style="7" bestFit="1" customWidth="1"/>
    <col min="7" max="7" width="11.5703125" style="46"/>
    <col min="8" max="16384" width="11.5703125" style="7"/>
  </cols>
  <sheetData>
    <row r="1" spans="1:7" ht="32.65" customHeight="1">
      <c r="A1" s="147" t="s">
        <v>243</v>
      </c>
      <c r="B1" s="147"/>
      <c r="C1" s="147"/>
      <c r="D1" s="147"/>
      <c r="E1" s="147"/>
      <c r="F1" s="147"/>
    </row>
    <row r="2" spans="1:7" ht="28.15" customHeight="1">
      <c r="A2" s="34" t="s">
        <v>0</v>
      </c>
      <c r="B2" s="34" t="s">
        <v>1</v>
      </c>
      <c r="C2" s="35" t="s">
        <v>2</v>
      </c>
      <c r="D2" s="35" t="s">
        <v>3</v>
      </c>
      <c r="E2" s="36" t="s">
        <v>4</v>
      </c>
      <c r="F2" s="36" t="s">
        <v>5</v>
      </c>
    </row>
    <row r="3" spans="1:7" ht="19.5">
      <c r="A3" s="15"/>
      <c r="B3" s="24"/>
      <c r="C3" s="58"/>
      <c r="D3" s="58"/>
      <c r="E3" s="30"/>
      <c r="F3" s="25"/>
    </row>
    <row r="4" spans="1:7" ht="20.25">
      <c r="A4" s="23"/>
      <c r="B4" s="23" t="s">
        <v>11</v>
      </c>
      <c r="C4" s="55" t="s">
        <v>7</v>
      </c>
      <c r="D4" s="55"/>
      <c r="E4" s="23"/>
      <c r="F4" s="23"/>
    </row>
    <row r="5" spans="1:7" ht="19.5">
      <c r="A5" s="15"/>
      <c r="B5" s="24"/>
      <c r="C5" s="56"/>
      <c r="D5" s="56"/>
      <c r="E5" s="21"/>
      <c r="F5" s="22"/>
    </row>
    <row r="6" spans="1:7" ht="19.5">
      <c r="A6" s="15"/>
      <c r="B6" s="24" t="s">
        <v>15</v>
      </c>
      <c r="C6" s="58" t="s">
        <v>6</v>
      </c>
      <c r="D6" s="56">
        <v>1</v>
      </c>
      <c r="E6" s="21"/>
      <c r="F6" s="22"/>
    </row>
    <row r="7" spans="1:7" ht="19.5">
      <c r="A7" s="15"/>
      <c r="B7" s="24" t="s">
        <v>16</v>
      </c>
      <c r="C7" s="58" t="s">
        <v>6</v>
      </c>
      <c r="D7" s="56">
        <v>1</v>
      </c>
      <c r="E7" s="21"/>
      <c r="F7" s="22"/>
    </row>
    <row r="8" spans="1:7" ht="19.5">
      <c r="A8" s="15"/>
      <c r="B8" s="24" t="s">
        <v>17</v>
      </c>
      <c r="C8" s="58" t="s">
        <v>6</v>
      </c>
      <c r="D8" s="56">
        <v>1</v>
      </c>
      <c r="E8" s="21"/>
      <c r="F8" s="22"/>
    </row>
    <row r="9" spans="1:7" ht="19.5">
      <c r="A9" s="15"/>
      <c r="B9" s="24" t="s">
        <v>14</v>
      </c>
      <c r="C9" s="58" t="s">
        <v>6</v>
      </c>
      <c r="D9" s="56">
        <v>1</v>
      </c>
      <c r="E9" s="21"/>
      <c r="F9" s="22"/>
    </row>
    <row r="10" spans="1:7" ht="19.5">
      <c r="A10" s="15"/>
      <c r="B10" s="24" t="s">
        <v>18</v>
      </c>
      <c r="C10" s="58" t="s">
        <v>6</v>
      </c>
      <c r="D10" s="56">
        <v>1</v>
      </c>
      <c r="E10" s="21"/>
      <c r="F10" s="22"/>
    </row>
    <row r="11" spans="1:7" ht="19.5">
      <c r="A11" s="15"/>
      <c r="B11" s="24" t="s">
        <v>19</v>
      </c>
      <c r="C11" s="58" t="s">
        <v>6</v>
      </c>
      <c r="D11" s="56">
        <v>1</v>
      </c>
      <c r="E11" s="21"/>
      <c r="F11" s="22"/>
    </row>
    <row r="12" spans="1:7" s="13" customFormat="1" ht="18.75">
      <c r="A12" s="127"/>
      <c r="B12" s="127"/>
      <c r="C12" s="97"/>
      <c r="D12" s="97"/>
      <c r="E12" s="127"/>
      <c r="F12" s="128"/>
      <c r="G12" s="46"/>
    </row>
    <row r="13" spans="1:7" ht="20.25">
      <c r="A13" s="23"/>
      <c r="B13" s="23" t="s">
        <v>55</v>
      </c>
      <c r="C13" s="55"/>
      <c r="D13" s="55"/>
      <c r="E13" s="23"/>
      <c r="F13" s="23"/>
    </row>
    <row r="14" spans="1:7" ht="18">
      <c r="A14" s="14"/>
      <c r="B14" s="150" t="s">
        <v>244</v>
      </c>
      <c r="C14" s="151"/>
      <c r="D14" s="151"/>
      <c r="E14" s="151"/>
      <c r="F14" s="18"/>
    </row>
    <row r="15" spans="1:7" ht="19.5">
      <c r="A15" s="15"/>
      <c r="B15" s="24" t="s">
        <v>245</v>
      </c>
      <c r="C15" s="58" t="s">
        <v>6</v>
      </c>
      <c r="D15" s="58">
        <v>1</v>
      </c>
      <c r="E15" s="30"/>
      <c r="F15" s="25">
        <f>E15*D15</f>
        <v>0</v>
      </c>
    </row>
    <row r="16" spans="1:7" s="40" customFormat="1" ht="21.75">
      <c r="A16" s="37"/>
      <c r="B16" s="38" t="str">
        <f>"SOUS-TOTAL  "&amp;B14</f>
        <v>SOUS-TOTAL  Préparations / Déposes</v>
      </c>
      <c r="C16" s="148">
        <f>SUBTOTAL(9,F15:F15)</f>
        <v>0</v>
      </c>
      <c r="D16" s="149"/>
      <c r="E16" s="149"/>
      <c r="F16" s="39"/>
      <c r="G16" s="47"/>
    </row>
    <row r="17" spans="1:7" ht="19.5">
      <c r="A17" s="15"/>
      <c r="B17" s="17"/>
      <c r="C17" s="129"/>
      <c r="D17" s="78"/>
      <c r="E17" s="130"/>
      <c r="F17" s="131"/>
    </row>
    <row r="18" spans="1:7" ht="18">
      <c r="A18" s="14"/>
      <c r="B18" s="150" t="s">
        <v>246</v>
      </c>
      <c r="C18" s="151"/>
      <c r="D18" s="151"/>
      <c r="E18" s="151"/>
      <c r="F18" s="18"/>
    </row>
    <row r="19" spans="1:7" ht="246.75">
      <c r="A19" s="31"/>
      <c r="B19" s="132" t="s">
        <v>247</v>
      </c>
      <c r="C19" s="58" t="s">
        <v>2</v>
      </c>
      <c r="D19" s="58">
        <v>1</v>
      </c>
      <c r="E19" s="133"/>
      <c r="F19" s="25">
        <f>D19*E19</f>
        <v>0</v>
      </c>
    </row>
    <row r="20" spans="1:7" ht="34.5">
      <c r="A20" s="31"/>
      <c r="B20" s="132" t="s">
        <v>248</v>
      </c>
      <c r="C20" s="58" t="s">
        <v>2</v>
      </c>
      <c r="D20" s="58">
        <v>1</v>
      </c>
      <c r="E20" s="58"/>
      <c r="F20" s="25">
        <f t="shared" ref="F20" si="0">D20*E20</f>
        <v>0</v>
      </c>
    </row>
    <row r="21" spans="1:7" ht="21.75">
      <c r="A21" s="37"/>
      <c r="B21" s="38" t="str">
        <f>"SOUS-TOTAL  "&amp;B18</f>
        <v>SOUS-TOTAL  Groupe froid à eau glacée</v>
      </c>
      <c r="C21" s="148">
        <f>SUBTOTAL(9,F19:F20)</f>
        <v>0</v>
      </c>
      <c r="D21" s="149"/>
      <c r="E21" s="149"/>
      <c r="F21" s="39"/>
    </row>
    <row r="22" spans="1:7" s="138" customFormat="1" ht="19.5">
      <c r="A22" s="15"/>
      <c r="B22" s="33"/>
      <c r="C22" s="134"/>
      <c r="D22" s="135"/>
      <c r="E22" s="136"/>
      <c r="F22" s="82"/>
      <c r="G22" s="137"/>
    </row>
    <row r="23" spans="1:7" ht="18">
      <c r="A23" s="14"/>
      <c r="B23" s="150" t="s">
        <v>249</v>
      </c>
      <c r="C23" s="151"/>
      <c r="D23" s="151"/>
      <c r="E23" s="151"/>
      <c r="F23" s="18"/>
    </row>
    <row r="24" spans="1:7" customFormat="1" ht="19.5">
      <c r="A24" s="15"/>
      <c r="B24" s="113" t="s">
        <v>250</v>
      </c>
      <c r="C24" s="114" t="s">
        <v>251</v>
      </c>
      <c r="D24" s="114">
        <v>60</v>
      </c>
      <c r="E24" s="139"/>
      <c r="F24" s="139">
        <f t="shared" ref="F24:F34" si="1">E24*D24</f>
        <v>0</v>
      </c>
    </row>
    <row r="25" spans="1:7" customFormat="1" ht="19.5">
      <c r="A25" s="15"/>
      <c r="B25" s="110" t="s">
        <v>252</v>
      </c>
      <c r="C25" s="58" t="s">
        <v>251</v>
      </c>
      <c r="D25" s="58">
        <v>60</v>
      </c>
      <c r="E25" s="30"/>
      <c r="F25" s="25">
        <f t="shared" si="1"/>
        <v>0</v>
      </c>
    </row>
    <row r="26" spans="1:7" customFormat="1" ht="19.5">
      <c r="A26" s="15"/>
      <c r="B26" s="110" t="s">
        <v>253</v>
      </c>
      <c r="C26" s="58" t="s">
        <v>254</v>
      </c>
      <c r="D26" s="58">
        <v>1</v>
      </c>
      <c r="E26" s="30"/>
      <c r="F26" s="25">
        <f t="shared" si="1"/>
        <v>0</v>
      </c>
    </row>
    <row r="27" spans="1:7" customFormat="1" ht="19.5">
      <c r="A27" s="15"/>
      <c r="B27" s="110" t="s">
        <v>255</v>
      </c>
      <c r="C27" s="58" t="s">
        <v>2</v>
      </c>
      <c r="D27" s="58">
        <v>2</v>
      </c>
      <c r="E27" s="30"/>
      <c r="F27" s="25">
        <f t="shared" si="1"/>
        <v>0</v>
      </c>
    </row>
    <row r="28" spans="1:7" customFormat="1" ht="19.5">
      <c r="A28" s="15"/>
      <c r="B28" s="110" t="s">
        <v>256</v>
      </c>
      <c r="C28" s="58" t="s">
        <v>2</v>
      </c>
      <c r="D28" s="58">
        <v>2</v>
      </c>
      <c r="E28" s="30"/>
      <c r="F28" s="25">
        <f t="shared" si="1"/>
        <v>0</v>
      </c>
    </row>
    <row r="29" spans="1:7" customFormat="1" ht="19.5">
      <c r="A29" s="15"/>
      <c r="B29" s="110" t="s">
        <v>257</v>
      </c>
      <c r="C29" s="58" t="s">
        <v>2</v>
      </c>
      <c r="D29" s="58">
        <v>2</v>
      </c>
      <c r="E29" s="30"/>
      <c r="F29" s="25">
        <f t="shared" si="1"/>
        <v>0</v>
      </c>
    </row>
    <row r="30" spans="1:7" customFormat="1" ht="19.5">
      <c r="A30" s="15"/>
      <c r="B30" s="110" t="s">
        <v>258</v>
      </c>
      <c r="C30" s="58" t="s">
        <v>2</v>
      </c>
      <c r="D30" s="58">
        <v>2</v>
      </c>
      <c r="E30" s="30"/>
      <c r="F30" s="25">
        <f t="shared" si="1"/>
        <v>0</v>
      </c>
    </row>
    <row r="31" spans="1:7" customFormat="1" ht="19.5">
      <c r="A31" s="15"/>
      <c r="B31" s="110" t="s">
        <v>259</v>
      </c>
      <c r="C31" s="58" t="s">
        <v>2</v>
      </c>
      <c r="D31" s="58">
        <v>1</v>
      </c>
      <c r="E31" s="30"/>
      <c r="F31" s="25">
        <f t="shared" si="1"/>
        <v>0</v>
      </c>
    </row>
    <row r="32" spans="1:7" customFormat="1" ht="19.5">
      <c r="A32" s="15"/>
      <c r="B32" s="110" t="s">
        <v>260</v>
      </c>
      <c r="C32" s="58" t="s">
        <v>2</v>
      </c>
      <c r="D32" s="58">
        <v>1</v>
      </c>
      <c r="E32" s="30"/>
      <c r="F32" s="25">
        <f t="shared" si="1"/>
        <v>0</v>
      </c>
    </row>
    <row r="33" spans="1:7" customFormat="1" ht="19.5">
      <c r="A33" s="15"/>
      <c r="B33" s="110" t="s">
        <v>261</v>
      </c>
      <c r="C33" s="58" t="s">
        <v>2</v>
      </c>
      <c r="D33" s="58">
        <v>2</v>
      </c>
      <c r="E33" s="30"/>
      <c r="F33" s="25">
        <f t="shared" si="1"/>
        <v>0</v>
      </c>
    </row>
    <row r="34" spans="1:7" customFormat="1" ht="57.75">
      <c r="A34" s="15"/>
      <c r="B34" s="140" t="s">
        <v>262</v>
      </c>
      <c r="C34" s="58" t="s">
        <v>2</v>
      </c>
      <c r="D34" s="58">
        <v>1</v>
      </c>
      <c r="E34" s="30"/>
      <c r="F34" s="25">
        <f t="shared" si="1"/>
        <v>0</v>
      </c>
    </row>
    <row r="35" spans="1:7" ht="21.75">
      <c r="A35" s="37"/>
      <c r="B35" s="38" t="str">
        <f>"SOUS-TOTAL  "&amp;B23</f>
        <v>SOUS-TOTAL  Circuit primaire eau glacée</v>
      </c>
      <c r="C35" s="148">
        <f>SUBTOTAL(9,F24:F34)</f>
        <v>0</v>
      </c>
      <c r="D35" s="149"/>
      <c r="E35" s="149"/>
      <c r="F35" s="39"/>
    </row>
    <row r="36" spans="1:7" s="138" customFormat="1" ht="19.5">
      <c r="A36" s="15"/>
      <c r="B36" s="141"/>
      <c r="C36" s="134"/>
      <c r="D36" s="78"/>
      <c r="E36" s="136"/>
      <c r="F36" s="25"/>
      <c r="G36" s="137"/>
    </row>
    <row r="37" spans="1:7" ht="18">
      <c r="A37" s="14"/>
      <c r="B37" s="150" t="s">
        <v>263</v>
      </c>
      <c r="C37" s="151"/>
      <c r="D37" s="151"/>
      <c r="E37" s="151"/>
      <c r="F37" s="18"/>
    </row>
    <row r="38" spans="1:7" customFormat="1" ht="19.5">
      <c r="A38" s="15"/>
      <c r="B38" s="141" t="s">
        <v>264</v>
      </c>
      <c r="C38" s="58" t="s">
        <v>2</v>
      </c>
      <c r="D38" s="58">
        <v>1</v>
      </c>
      <c r="E38" s="30"/>
      <c r="F38" s="25">
        <f t="shared" ref="F38:F42" si="2">D38*E38</f>
        <v>0</v>
      </c>
    </row>
    <row r="39" spans="1:7" customFormat="1" ht="19.5">
      <c r="A39" s="15"/>
      <c r="B39" s="141" t="s">
        <v>265</v>
      </c>
      <c r="C39" s="58" t="s">
        <v>254</v>
      </c>
      <c r="D39" s="58">
        <v>1</v>
      </c>
      <c r="E39" s="30"/>
      <c r="F39" s="25">
        <f t="shared" si="2"/>
        <v>0</v>
      </c>
    </row>
    <row r="40" spans="1:7" customFormat="1" ht="19.5">
      <c r="A40" s="15"/>
      <c r="B40" s="141" t="s">
        <v>266</v>
      </c>
      <c r="C40" s="58" t="s">
        <v>2</v>
      </c>
      <c r="D40" s="58">
        <v>4</v>
      </c>
      <c r="E40" s="30"/>
      <c r="F40" s="25">
        <f t="shared" si="2"/>
        <v>0</v>
      </c>
    </row>
    <row r="41" spans="1:7" customFormat="1" ht="19.5">
      <c r="A41" s="15"/>
      <c r="B41" s="141" t="s">
        <v>258</v>
      </c>
      <c r="C41" s="58" t="s">
        <v>2</v>
      </c>
      <c r="D41" s="58">
        <v>1</v>
      </c>
      <c r="E41" s="30"/>
      <c r="F41" s="25">
        <f t="shared" si="2"/>
        <v>0</v>
      </c>
    </row>
    <row r="42" spans="1:7" customFormat="1" ht="19.5">
      <c r="A42" s="15"/>
      <c r="B42" s="141" t="s">
        <v>267</v>
      </c>
      <c r="C42" s="58" t="s">
        <v>2</v>
      </c>
      <c r="D42" s="58">
        <v>1</v>
      </c>
      <c r="E42" s="30"/>
      <c r="F42" s="25">
        <f t="shared" si="2"/>
        <v>0</v>
      </c>
    </row>
    <row r="43" spans="1:7" ht="21.75">
      <c r="A43" s="37"/>
      <c r="B43" s="38" t="str">
        <f>"SOUS-TOTAL  "&amp;B37</f>
        <v>SOUS-TOTAL  Bouteille de découplage</v>
      </c>
      <c r="C43" s="148">
        <f>SUBTOTAL(9,F38:F42)</f>
        <v>0</v>
      </c>
      <c r="D43" s="149"/>
      <c r="E43" s="149"/>
      <c r="F43" s="39"/>
    </row>
    <row r="44" spans="1:7" s="138" customFormat="1" ht="19.5">
      <c r="A44" s="15"/>
      <c r="B44" s="141"/>
      <c r="C44" s="134"/>
      <c r="D44" s="78"/>
      <c r="E44" s="142"/>
      <c r="F44" s="82"/>
      <c r="G44" s="137"/>
    </row>
    <row r="45" spans="1:7" ht="18">
      <c r="A45" s="14"/>
      <c r="B45" s="150" t="s">
        <v>268</v>
      </c>
      <c r="C45" s="151"/>
      <c r="D45" s="151"/>
      <c r="E45" s="151"/>
      <c r="F45" s="18"/>
    </row>
    <row r="46" spans="1:7" customFormat="1" ht="19.5">
      <c r="A46" s="15"/>
      <c r="B46" s="113" t="s">
        <v>250</v>
      </c>
      <c r="C46" s="58" t="s">
        <v>251</v>
      </c>
      <c r="D46" s="58">
        <v>12</v>
      </c>
      <c r="E46" s="30"/>
      <c r="F46" s="25">
        <f t="shared" ref="F46:F69" si="3">D46*E46</f>
        <v>0</v>
      </c>
    </row>
    <row r="47" spans="1:7" customFormat="1" ht="19.5">
      <c r="A47" s="15"/>
      <c r="B47" s="110" t="s">
        <v>269</v>
      </c>
      <c r="C47" s="58" t="s">
        <v>251</v>
      </c>
      <c r="D47" s="58">
        <v>12</v>
      </c>
      <c r="E47" s="30"/>
      <c r="F47" s="25">
        <f t="shared" si="3"/>
        <v>0</v>
      </c>
    </row>
    <row r="48" spans="1:7" customFormat="1" ht="19.5">
      <c r="A48" s="15"/>
      <c r="B48" s="110" t="s">
        <v>270</v>
      </c>
      <c r="C48" s="58" t="s">
        <v>251</v>
      </c>
      <c r="D48" s="58">
        <v>12</v>
      </c>
      <c r="E48" s="30"/>
      <c r="F48" s="25">
        <f t="shared" si="3"/>
        <v>0</v>
      </c>
    </row>
    <row r="49" spans="1:6" customFormat="1" ht="19.5">
      <c r="A49" s="15"/>
      <c r="B49" s="110" t="s">
        <v>271</v>
      </c>
      <c r="C49" s="58" t="s">
        <v>251</v>
      </c>
      <c r="D49" s="58">
        <v>18</v>
      </c>
      <c r="E49" s="30"/>
      <c r="F49" s="25">
        <f t="shared" si="3"/>
        <v>0</v>
      </c>
    </row>
    <row r="50" spans="1:6" customFormat="1" ht="19.5">
      <c r="A50" s="15"/>
      <c r="B50" s="110" t="s">
        <v>252</v>
      </c>
      <c r="C50" s="58" t="s">
        <v>251</v>
      </c>
      <c r="D50" s="58">
        <v>54</v>
      </c>
      <c r="E50" s="30"/>
      <c r="F50" s="25">
        <f t="shared" si="3"/>
        <v>0</v>
      </c>
    </row>
    <row r="51" spans="1:6" customFormat="1" ht="98.25">
      <c r="A51" s="15"/>
      <c r="B51" s="141" t="s">
        <v>272</v>
      </c>
      <c r="C51" s="58" t="s">
        <v>2</v>
      </c>
      <c r="D51" s="58">
        <v>2</v>
      </c>
      <c r="E51" s="30"/>
      <c r="F51" s="25">
        <f t="shared" si="3"/>
        <v>0</v>
      </c>
    </row>
    <row r="52" spans="1:6" customFormat="1" ht="19.5">
      <c r="A52" s="15"/>
      <c r="B52" s="141" t="s">
        <v>273</v>
      </c>
      <c r="C52" s="58" t="s">
        <v>2</v>
      </c>
      <c r="D52" s="58">
        <v>4</v>
      </c>
      <c r="E52" s="30"/>
      <c r="F52" s="25">
        <f t="shared" si="3"/>
        <v>0</v>
      </c>
    </row>
    <row r="53" spans="1:6" customFormat="1" ht="19.5">
      <c r="A53" s="15"/>
      <c r="B53" s="141" t="s">
        <v>274</v>
      </c>
      <c r="C53" s="58" t="s">
        <v>2</v>
      </c>
      <c r="D53" s="58">
        <v>4</v>
      </c>
      <c r="E53" s="30"/>
      <c r="F53" s="25">
        <f t="shared" si="3"/>
        <v>0</v>
      </c>
    </row>
    <row r="54" spans="1:6" customFormat="1" ht="19.5">
      <c r="A54" s="15"/>
      <c r="B54" s="141" t="s">
        <v>275</v>
      </c>
      <c r="C54" s="58" t="s">
        <v>2</v>
      </c>
      <c r="D54" s="58">
        <v>2</v>
      </c>
      <c r="E54" s="30"/>
      <c r="F54" s="25">
        <f t="shared" si="3"/>
        <v>0</v>
      </c>
    </row>
    <row r="55" spans="1:6" customFormat="1" ht="19.5">
      <c r="A55" s="15"/>
      <c r="B55" s="141" t="s">
        <v>276</v>
      </c>
      <c r="C55" s="58" t="s">
        <v>2</v>
      </c>
      <c r="D55" s="58">
        <v>2</v>
      </c>
      <c r="E55" s="30"/>
      <c r="F55" s="25">
        <f t="shared" si="3"/>
        <v>0</v>
      </c>
    </row>
    <row r="56" spans="1:6" customFormat="1" ht="19.5">
      <c r="A56" s="15"/>
      <c r="B56" s="141" t="s">
        <v>277</v>
      </c>
      <c r="C56" s="58" t="s">
        <v>254</v>
      </c>
      <c r="D56" s="58">
        <v>1</v>
      </c>
      <c r="E56" s="30"/>
      <c r="F56" s="25">
        <f t="shared" si="3"/>
        <v>0</v>
      </c>
    </row>
    <row r="57" spans="1:6" customFormat="1" ht="23.25" customHeight="1">
      <c r="A57" s="15"/>
      <c r="B57" s="141" t="s">
        <v>278</v>
      </c>
      <c r="C57" s="58" t="s">
        <v>254</v>
      </c>
      <c r="D57" s="58">
        <v>1</v>
      </c>
      <c r="E57" s="30"/>
      <c r="F57" s="25">
        <f t="shared" si="3"/>
        <v>0</v>
      </c>
    </row>
    <row r="58" spans="1:6" customFormat="1" ht="19.5">
      <c r="A58" s="15"/>
      <c r="B58" s="110" t="s">
        <v>279</v>
      </c>
      <c r="C58" s="58" t="s">
        <v>2</v>
      </c>
      <c r="D58" s="58">
        <v>1</v>
      </c>
      <c r="E58" s="30"/>
      <c r="F58" s="25">
        <f t="shared" si="3"/>
        <v>0</v>
      </c>
    </row>
    <row r="59" spans="1:6" customFormat="1" ht="19.5">
      <c r="A59" s="15"/>
      <c r="B59" s="110" t="s">
        <v>280</v>
      </c>
      <c r="C59" s="58" t="s">
        <v>2</v>
      </c>
      <c r="D59" s="58">
        <v>1</v>
      </c>
      <c r="E59" s="30"/>
      <c r="F59" s="25">
        <f t="shared" si="3"/>
        <v>0</v>
      </c>
    </row>
    <row r="60" spans="1:6" customFormat="1" ht="19.5">
      <c r="A60" s="15"/>
      <c r="B60" s="110" t="s">
        <v>261</v>
      </c>
      <c r="C60" s="58" t="s">
        <v>2</v>
      </c>
      <c r="D60" s="58">
        <v>10</v>
      </c>
      <c r="E60" s="30"/>
      <c r="F60" s="25">
        <f t="shared" si="3"/>
        <v>0</v>
      </c>
    </row>
    <row r="61" spans="1:6" customFormat="1" ht="19.5">
      <c r="A61" s="15"/>
      <c r="B61" s="29" t="s">
        <v>281</v>
      </c>
      <c r="C61" s="58" t="s">
        <v>2</v>
      </c>
      <c r="D61" s="58">
        <v>2</v>
      </c>
      <c r="E61" s="30"/>
      <c r="F61" s="25">
        <f>D61*E61</f>
        <v>0</v>
      </c>
    </row>
    <row r="62" spans="1:6" customFormat="1" ht="19.5">
      <c r="A62" s="15"/>
      <c r="B62" s="110" t="s">
        <v>258</v>
      </c>
      <c r="C62" s="58" t="s">
        <v>2</v>
      </c>
      <c r="D62" s="58">
        <v>2</v>
      </c>
      <c r="E62" s="30"/>
      <c r="F62" s="25">
        <f t="shared" si="3"/>
        <v>0</v>
      </c>
    </row>
    <row r="63" spans="1:6" customFormat="1" ht="19.5">
      <c r="A63" s="15"/>
      <c r="B63" s="29" t="s">
        <v>267</v>
      </c>
      <c r="C63" s="58" t="s">
        <v>2</v>
      </c>
      <c r="D63" s="58">
        <v>8</v>
      </c>
      <c r="E63" s="30"/>
      <c r="F63" s="25">
        <f t="shared" si="3"/>
        <v>0</v>
      </c>
    </row>
    <row r="64" spans="1:6" customFormat="1" ht="19.5">
      <c r="A64" s="15"/>
      <c r="B64" s="29" t="s">
        <v>282</v>
      </c>
      <c r="C64" s="58" t="s">
        <v>2</v>
      </c>
      <c r="D64" s="58">
        <v>2</v>
      </c>
      <c r="E64" s="30"/>
      <c r="F64" s="25">
        <f t="shared" si="3"/>
        <v>0</v>
      </c>
    </row>
    <row r="65" spans="1:7" customFormat="1" ht="19.5">
      <c r="A65" s="15"/>
      <c r="B65" s="29" t="s">
        <v>283</v>
      </c>
      <c r="C65" s="58" t="s">
        <v>2</v>
      </c>
      <c r="D65" s="58">
        <v>4</v>
      </c>
      <c r="E65" s="30"/>
      <c r="F65" s="25">
        <f t="shared" si="3"/>
        <v>0</v>
      </c>
    </row>
    <row r="66" spans="1:7" customFormat="1" ht="19.5">
      <c r="A66" s="15"/>
      <c r="B66" s="141" t="s">
        <v>284</v>
      </c>
      <c r="C66" s="58" t="s">
        <v>2</v>
      </c>
      <c r="D66" s="58">
        <v>4</v>
      </c>
      <c r="E66" s="30"/>
      <c r="F66" s="25">
        <f t="shared" si="3"/>
        <v>0</v>
      </c>
    </row>
    <row r="67" spans="1:7" customFormat="1" ht="19.5">
      <c r="A67" s="15"/>
      <c r="B67" s="141" t="s">
        <v>259</v>
      </c>
      <c r="C67" s="58" t="s">
        <v>2</v>
      </c>
      <c r="D67" s="58">
        <v>1</v>
      </c>
      <c r="E67" s="30"/>
      <c r="F67" s="25">
        <f t="shared" si="3"/>
        <v>0</v>
      </c>
    </row>
    <row r="68" spans="1:7" customFormat="1" ht="19.5">
      <c r="A68" s="15"/>
      <c r="B68" s="141" t="s">
        <v>285</v>
      </c>
      <c r="C68" s="58" t="s">
        <v>2</v>
      </c>
      <c r="D68" s="58">
        <v>3</v>
      </c>
      <c r="E68" s="30"/>
      <c r="F68" s="25">
        <f t="shared" si="3"/>
        <v>0</v>
      </c>
    </row>
    <row r="69" spans="1:7" customFormat="1" ht="19.5">
      <c r="A69" s="15"/>
      <c r="B69" s="141" t="s">
        <v>286</v>
      </c>
      <c r="C69" s="58" t="s">
        <v>254</v>
      </c>
      <c r="D69" s="58">
        <v>1</v>
      </c>
      <c r="E69" s="30"/>
      <c r="F69" s="25">
        <f t="shared" si="3"/>
        <v>0</v>
      </c>
    </row>
    <row r="70" spans="1:7" ht="21.75">
      <c r="A70" s="37"/>
      <c r="B70" s="38" t="str">
        <f>"SOUS-TOTAL  "&amp;B45</f>
        <v>SOUS-TOTAL  Circuit secondaire eau glacée</v>
      </c>
      <c r="C70" s="148">
        <f>SUBTOTAL(9,F46:F69)</f>
        <v>0</v>
      </c>
      <c r="D70" s="149"/>
      <c r="E70" s="149"/>
      <c r="F70" s="39"/>
    </row>
    <row r="71" spans="1:7" s="138" customFormat="1" ht="19.5">
      <c r="A71" s="15"/>
      <c r="B71" s="141"/>
      <c r="C71" s="143"/>
      <c r="D71" s="78"/>
      <c r="E71" s="142"/>
      <c r="F71" s="82"/>
      <c r="G71" s="137"/>
    </row>
    <row r="72" spans="1:7" ht="18">
      <c r="A72" s="14"/>
      <c r="B72" s="150" t="s">
        <v>287</v>
      </c>
      <c r="C72" s="151"/>
      <c r="D72" s="151"/>
      <c r="E72" s="151"/>
      <c r="F72" s="18"/>
    </row>
    <row r="73" spans="1:7" customFormat="1" ht="214.5" customHeight="1">
      <c r="A73" s="15"/>
      <c r="B73" s="141" t="s">
        <v>288</v>
      </c>
      <c r="C73" s="58" t="s">
        <v>254</v>
      </c>
      <c r="D73" s="58">
        <v>1</v>
      </c>
      <c r="E73" s="144"/>
      <c r="F73" s="25">
        <f>D73*E73</f>
        <v>0</v>
      </c>
    </row>
    <row r="74" spans="1:7" customFormat="1" ht="19.5">
      <c r="A74" s="15"/>
      <c r="B74" s="141" t="s">
        <v>289</v>
      </c>
      <c r="C74" s="58" t="s">
        <v>2</v>
      </c>
      <c r="D74" s="58">
        <v>2</v>
      </c>
      <c r="E74" s="144"/>
      <c r="F74" s="25">
        <f t="shared" ref="F74:F76" si="4">D74*E74</f>
        <v>0</v>
      </c>
    </row>
    <row r="75" spans="1:7" customFormat="1" ht="19.5">
      <c r="A75" s="15"/>
      <c r="B75" s="141" t="s">
        <v>290</v>
      </c>
      <c r="C75" s="58" t="s">
        <v>2</v>
      </c>
      <c r="D75" s="58">
        <v>1</v>
      </c>
      <c r="E75" s="144"/>
      <c r="F75" s="25">
        <f t="shared" si="4"/>
        <v>0</v>
      </c>
    </row>
    <row r="76" spans="1:7" customFormat="1" ht="19.5">
      <c r="A76" s="15"/>
      <c r="B76" s="141" t="s">
        <v>259</v>
      </c>
      <c r="C76" s="58" t="s">
        <v>2</v>
      </c>
      <c r="D76" s="58">
        <v>1</v>
      </c>
      <c r="E76" s="144"/>
      <c r="F76" s="25">
        <f t="shared" si="4"/>
        <v>0</v>
      </c>
    </row>
    <row r="77" spans="1:7" ht="21.75">
      <c r="A77" s="37"/>
      <c r="B77" s="38" t="str">
        <f>"SOUS-TOTAL  "&amp;B72</f>
        <v>SOUS-TOTAL  Désemboueur magnétique</v>
      </c>
      <c r="C77" s="148">
        <f>SUBTOTAL(9,F73:F76)</f>
        <v>0</v>
      </c>
      <c r="D77" s="149"/>
      <c r="E77" s="149"/>
      <c r="F77" s="39"/>
    </row>
    <row r="78" spans="1:7" s="138" customFormat="1" ht="19.5">
      <c r="A78" s="15"/>
      <c r="B78" s="141"/>
      <c r="C78" s="143"/>
      <c r="D78" s="78"/>
      <c r="E78" s="136"/>
      <c r="F78" s="25"/>
      <c r="G78" s="137"/>
    </row>
    <row r="79" spans="1:7" ht="18">
      <c r="A79" s="14"/>
      <c r="B79" s="150" t="s">
        <v>291</v>
      </c>
      <c r="C79" s="151"/>
      <c r="D79" s="151"/>
      <c r="E79" s="151"/>
      <c r="F79" s="18"/>
    </row>
    <row r="80" spans="1:7" customFormat="1" ht="19.5">
      <c r="A80" s="15"/>
      <c r="B80" s="141" t="s">
        <v>292</v>
      </c>
      <c r="C80" s="58" t="s">
        <v>2</v>
      </c>
      <c r="D80" s="58">
        <v>1</v>
      </c>
      <c r="E80" s="144"/>
      <c r="F80" s="25">
        <f>D80*E80</f>
        <v>0</v>
      </c>
    </row>
    <row r="81" spans="1:7" customFormat="1" ht="19.5">
      <c r="A81" s="15"/>
      <c r="B81" s="141" t="s">
        <v>293</v>
      </c>
      <c r="C81" s="58" t="s">
        <v>2</v>
      </c>
      <c r="D81" s="58">
        <v>1</v>
      </c>
      <c r="E81" s="144"/>
      <c r="F81" s="25">
        <f t="shared" ref="F81" si="5">D81*E81</f>
        <v>0</v>
      </c>
    </row>
    <row r="82" spans="1:7" ht="21.75">
      <c r="A82" s="37"/>
      <c r="B82" s="38" t="str">
        <f>"SOUS-TOTAL  "&amp;B79</f>
        <v>SOUS-TOTAL  Remplissage installation eau adoucie</v>
      </c>
      <c r="C82" s="148">
        <f>SUBTOTAL(9,F80:F81)</f>
        <v>0</v>
      </c>
      <c r="D82" s="149"/>
      <c r="E82" s="149"/>
      <c r="F82" s="39"/>
    </row>
    <row r="83" spans="1:7" s="138" customFormat="1" ht="19.5">
      <c r="A83" s="15"/>
      <c r="B83" s="141"/>
      <c r="C83" s="58"/>
      <c r="D83" s="58"/>
      <c r="E83" s="30"/>
      <c r="F83" s="25"/>
      <c r="G83" s="137"/>
    </row>
    <row r="84" spans="1:7" ht="18">
      <c r="A84" s="14"/>
      <c r="B84" s="150" t="s">
        <v>294</v>
      </c>
      <c r="C84" s="151"/>
      <c r="D84" s="151"/>
      <c r="E84" s="151"/>
      <c r="F84" s="18"/>
    </row>
    <row r="85" spans="1:7" customFormat="1" ht="218.25" customHeight="1">
      <c r="A85" s="15"/>
      <c r="B85" s="141" t="s">
        <v>295</v>
      </c>
      <c r="C85" s="58" t="s">
        <v>254</v>
      </c>
      <c r="D85" s="58">
        <v>1</v>
      </c>
      <c r="E85" s="144"/>
      <c r="F85" s="25">
        <f>D85*E85</f>
        <v>0</v>
      </c>
    </row>
    <row r="86" spans="1:7" customFormat="1" ht="84.75">
      <c r="A86" s="15"/>
      <c r="B86" s="141" t="s">
        <v>296</v>
      </c>
      <c r="C86" s="58" t="s">
        <v>254</v>
      </c>
      <c r="D86" s="58">
        <v>1</v>
      </c>
      <c r="E86" s="144"/>
      <c r="F86" s="25">
        <f t="shared" ref="F86" si="6">D86*E86</f>
        <v>0</v>
      </c>
    </row>
    <row r="87" spans="1:7" ht="21.75">
      <c r="A87" s="37"/>
      <c r="B87" s="38" t="str">
        <f>"SOUS-TOTAL  "&amp;B84</f>
        <v>SOUS-TOTAL  Circuit appoint eau industrielle</v>
      </c>
      <c r="C87" s="148">
        <f>SUBTOTAL(9,F85:F86)</f>
        <v>0</v>
      </c>
      <c r="D87" s="149"/>
      <c r="E87" s="149"/>
      <c r="F87" s="39"/>
    </row>
    <row r="88" spans="1:7" s="138" customFormat="1" ht="19.5">
      <c r="A88" s="15"/>
      <c r="B88" s="141"/>
      <c r="C88" s="58"/>
      <c r="D88" s="58"/>
      <c r="E88" s="30"/>
      <c r="F88" s="25"/>
      <c r="G88" s="137"/>
    </row>
    <row r="89" spans="1:7" ht="18">
      <c r="A89" s="14"/>
      <c r="B89" s="150" t="s">
        <v>297</v>
      </c>
      <c r="C89" s="151"/>
      <c r="D89" s="151"/>
      <c r="E89" s="151"/>
      <c r="F89" s="18"/>
    </row>
    <row r="90" spans="1:7" customFormat="1" ht="19.5">
      <c r="A90" s="15"/>
      <c r="B90" s="141" t="s">
        <v>298</v>
      </c>
      <c r="C90" s="58" t="s">
        <v>2</v>
      </c>
      <c r="D90" s="58">
        <v>1</v>
      </c>
      <c r="E90" s="144"/>
      <c r="F90" s="25">
        <f>D90*E90</f>
        <v>0</v>
      </c>
    </row>
    <row r="91" spans="1:7" customFormat="1" ht="19.5">
      <c r="A91" s="15"/>
      <c r="B91" s="141" t="s">
        <v>299</v>
      </c>
      <c r="C91" s="58" t="s">
        <v>254</v>
      </c>
      <c r="D91" s="58">
        <v>1</v>
      </c>
      <c r="E91" s="144"/>
      <c r="F91" s="25">
        <f t="shared" ref="F91:F92" si="7">D91*E91</f>
        <v>0</v>
      </c>
    </row>
    <row r="92" spans="1:7" customFormat="1" ht="19.5">
      <c r="A92" s="15"/>
      <c r="B92" s="141" t="s">
        <v>300</v>
      </c>
      <c r="C92" s="58" t="s">
        <v>2</v>
      </c>
      <c r="D92" s="58">
        <v>1</v>
      </c>
      <c r="E92" s="144"/>
      <c r="F92" s="25">
        <f t="shared" si="7"/>
        <v>0</v>
      </c>
    </row>
    <row r="93" spans="1:7" ht="21.75">
      <c r="A93" s="37"/>
      <c r="B93" s="38" t="str">
        <f>"SOUS-TOTAL  "&amp;B89</f>
        <v>SOUS-TOTAL  Comptages</v>
      </c>
      <c r="C93" s="148">
        <f>SUBTOTAL(9,F90:F92)</f>
        <v>0</v>
      </c>
      <c r="D93" s="149"/>
      <c r="E93" s="149"/>
      <c r="F93" s="39"/>
    </row>
    <row r="94" spans="1:7" s="138" customFormat="1" ht="19.5">
      <c r="A94" s="15"/>
      <c r="B94" s="141"/>
      <c r="C94" s="58"/>
      <c r="D94" s="58"/>
      <c r="E94" s="30"/>
      <c r="F94" s="25"/>
      <c r="G94" s="137"/>
    </row>
    <row r="95" spans="1:7" ht="18">
      <c r="A95" s="14"/>
      <c r="B95" s="150" t="s">
        <v>301</v>
      </c>
      <c r="C95" s="151"/>
      <c r="D95" s="151"/>
      <c r="E95" s="151"/>
      <c r="F95" s="18"/>
    </row>
    <row r="96" spans="1:7" customFormat="1" ht="303">
      <c r="A96" s="15"/>
      <c r="B96" s="141" t="s">
        <v>302</v>
      </c>
      <c r="C96" s="58" t="s">
        <v>254</v>
      </c>
      <c r="D96" s="58">
        <v>1</v>
      </c>
      <c r="E96" s="144"/>
      <c r="F96" s="25">
        <f>D96*E96</f>
        <v>0</v>
      </c>
    </row>
    <row r="97" spans="1:7" customFormat="1" ht="75">
      <c r="A97" s="15"/>
      <c r="B97" s="141" t="s">
        <v>303</v>
      </c>
      <c r="C97" s="58" t="s">
        <v>254</v>
      </c>
      <c r="D97" s="58">
        <v>1</v>
      </c>
      <c r="E97" s="144"/>
      <c r="F97" s="25">
        <f t="shared" ref="F97:F98" si="8">D97*E97</f>
        <v>0</v>
      </c>
    </row>
    <row r="98" spans="1:7" customFormat="1" ht="19.5">
      <c r="A98" s="15"/>
      <c r="B98" s="141" t="s">
        <v>304</v>
      </c>
      <c r="C98" s="58" t="s">
        <v>254</v>
      </c>
      <c r="D98" s="58">
        <v>1</v>
      </c>
      <c r="E98" s="144"/>
      <c r="F98" s="25">
        <f t="shared" si="8"/>
        <v>0</v>
      </c>
    </row>
    <row r="99" spans="1:7" ht="21.75">
      <c r="A99" s="37"/>
      <c r="B99" s="38" t="str">
        <f>"SOUS-TOTAL  "&amp;B95</f>
        <v>SOUS-TOTAL  Electricité et automatismes</v>
      </c>
      <c r="C99" s="148">
        <f>SUBTOTAL(9,F96:F98)</f>
        <v>0</v>
      </c>
      <c r="D99" s="149"/>
      <c r="E99" s="149"/>
      <c r="F99" s="39"/>
    </row>
    <row r="100" spans="1:7" s="40" customFormat="1" ht="19.5">
      <c r="A100" s="15"/>
      <c r="B100" s="17"/>
      <c r="C100" s="58"/>
      <c r="D100" s="58"/>
      <c r="E100" s="30"/>
      <c r="F100" s="16"/>
      <c r="G100" s="47"/>
    </row>
    <row r="101" spans="1:7" s="40" customFormat="1" ht="24.75">
      <c r="A101" s="19"/>
      <c r="B101" s="20" t="s">
        <v>40</v>
      </c>
      <c r="C101" s="155">
        <f>C16+C21+F6+F7+F8+F9+F10+F11+F11+C35+C43+C70+C77+C82+C87+C93+C99</f>
        <v>0</v>
      </c>
      <c r="D101" s="156"/>
      <c r="E101" s="156"/>
      <c r="F101" s="157"/>
      <c r="G101" s="47"/>
    </row>
    <row r="102" spans="1:7" ht="21.75">
      <c r="A102" s="37"/>
      <c r="B102" s="41" t="s">
        <v>8</v>
      </c>
      <c r="C102" s="152">
        <f>C101*0.2</f>
        <v>0</v>
      </c>
      <c r="D102" s="153"/>
      <c r="E102" s="153"/>
      <c r="F102" s="154"/>
    </row>
    <row r="103" spans="1:7" ht="21.75">
      <c r="A103" s="37"/>
      <c r="B103" s="41" t="s">
        <v>9</v>
      </c>
      <c r="C103" s="152">
        <f>+C102+C101</f>
        <v>0</v>
      </c>
      <c r="D103" s="153"/>
      <c r="E103" s="153"/>
      <c r="F103" s="154"/>
    </row>
  </sheetData>
  <mergeCells count="24">
    <mergeCell ref="B72:E72"/>
    <mergeCell ref="A1:F1"/>
    <mergeCell ref="B14:E14"/>
    <mergeCell ref="C16:E16"/>
    <mergeCell ref="B18:E18"/>
    <mergeCell ref="C21:E21"/>
    <mergeCell ref="B23:E23"/>
    <mergeCell ref="C35:E35"/>
    <mergeCell ref="B37:E37"/>
    <mergeCell ref="C43:E43"/>
    <mergeCell ref="B45:E45"/>
    <mergeCell ref="C70:E70"/>
    <mergeCell ref="C103:F103"/>
    <mergeCell ref="C77:E77"/>
    <mergeCell ref="B79:E79"/>
    <mergeCell ref="C82:E82"/>
    <mergeCell ref="B84:E84"/>
    <mergeCell ref="C87:E87"/>
    <mergeCell ref="B89:E89"/>
    <mergeCell ref="C93:E93"/>
    <mergeCell ref="B95:E95"/>
    <mergeCell ref="C99:E99"/>
    <mergeCell ref="C101:F101"/>
    <mergeCell ref="C102:F10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PG</vt:lpstr>
      <vt:lpstr>SCENARIO1</vt:lpstr>
      <vt:lpstr>SCENARIO2</vt:lpstr>
      <vt:lpstr>SCENARIO3</vt:lpstr>
      <vt:lpstr>SCENARIO4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FONTI Gregory</cp:lastModifiedBy>
  <cp:lastPrinted>2021-10-29T08:59:30Z</cp:lastPrinted>
  <dcterms:created xsi:type="dcterms:W3CDTF">2019-02-04T15:12:52Z</dcterms:created>
  <dcterms:modified xsi:type="dcterms:W3CDTF">2026-04-07T12:57:53Z</dcterms:modified>
</cp:coreProperties>
</file>